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10" windowWidth="15120" windowHeight="8020"/>
  </bookViews>
  <sheets>
    <sheet name="ИМТ" sheetId="1" r:id="rId1"/>
  </sheets>
  <definedNames>
    <definedName name="_xlnm._FilterDatabase" localSheetId="0" hidden="1">ИМТ!$B$81:$L$91</definedName>
    <definedName name="_xlnm.Print_Area" localSheetId="0">ИМТ!$A$1:$L$261</definedName>
  </definedNames>
  <calcPr calcId="145621"/>
</workbook>
</file>

<file path=xl/calcChain.xml><?xml version="1.0" encoding="utf-8"?>
<calcChain xmlns="http://schemas.openxmlformats.org/spreadsheetml/2006/main">
  <c r="H261" i="1" l="1"/>
  <c r="G54" i="1" l="1"/>
  <c r="H101" i="1" l="1"/>
  <c r="H87" i="1"/>
  <c r="H88" i="1"/>
  <c r="H89" i="1"/>
  <c r="H90" i="1"/>
  <c r="H86" i="1"/>
  <c r="H249" i="1"/>
  <c r="H130" i="1"/>
  <c r="H131" i="1" s="1"/>
  <c r="K76" i="1"/>
  <c r="J76" i="1"/>
  <c r="H74" i="1"/>
  <c r="H75" i="1"/>
  <c r="H73" i="1"/>
  <c r="H76" i="1" l="1"/>
  <c r="H91" i="1"/>
  <c r="G141" i="1"/>
  <c r="K131" i="1"/>
  <c r="J131" i="1"/>
  <c r="I131" i="1"/>
  <c r="J102" i="1"/>
  <c r="K102" i="1"/>
  <c r="I102" i="1"/>
  <c r="G74" i="1"/>
  <c r="H102" i="1" l="1"/>
  <c r="G76" i="1"/>
  <c r="K187" i="1"/>
  <c r="K155" i="1"/>
  <c r="K144" i="1"/>
  <c r="G152" i="1"/>
  <c r="G167" i="1"/>
  <c r="G194" i="1"/>
  <c r="G120" i="1"/>
  <c r="G111" i="1"/>
  <c r="K24" i="1" l="1"/>
  <c r="K39" i="1" s="1"/>
  <c r="H36" i="1"/>
  <c r="J91" i="1"/>
  <c r="K91" i="1"/>
  <c r="H184" i="1"/>
  <c r="G63" i="1"/>
  <c r="G45" i="1"/>
  <c r="H230" i="1"/>
  <c r="H211" i="1"/>
  <c r="G21" i="1"/>
  <c r="K57" i="1" l="1"/>
  <c r="K105" i="1" s="1"/>
  <c r="K48" i="1"/>
  <c r="I91" i="1"/>
  <c r="K66" i="1" l="1"/>
  <c r="K79" i="1"/>
  <c r="K94" i="1" s="1"/>
  <c r="K170" i="1" l="1"/>
  <c r="K197" i="1" s="1"/>
  <c r="K214" i="1" s="1"/>
  <c r="K233" i="1" s="1"/>
  <c r="K252" i="1" s="1"/>
  <c r="K114" i="1"/>
  <c r="K123" i="1" s="1"/>
  <c r="K134" i="1" s="1"/>
</calcChain>
</file>

<file path=xl/sharedStrings.xml><?xml version="1.0" encoding="utf-8"?>
<sst xmlns="http://schemas.openxmlformats.org/spreadsheetml/2006/main" count="220" uniqueCount="62">
  <si>
    <t>Таблица 1</t>
  </si>
  <si>
    <t>Наименование муниципального образования</t>
  </si>
  <si>
    <t>(рублей)</t>
  </si>
  <si>
    <t>Всего</t>
  </si>
  <si>
    <t>Сумма на год</t>
  </si>
  <si>
    <t>к решению Думы Советского района</t>
  </si>
  <si>
    <t>Таблица 3</t>
  </si>
  <si>
    <t>Таблица 2</t>
  </si>
  <si>
    <t>Таблица 4</t>
  </si>
  <si>
    <t>г.п. Агириш</t>
  </si>
  <si>
    <t>с.п. Алябьевский</t>
  </si>
  <si>
    <t>г.п. Зеленоборск</t>
  </si>
  <si>
    <t>г.п. Коммунистический</t>
  </si>
  <si>
    <t>г.п. Малиновский</t>
  </si>
  <si>
    <t>г.п. Пионерский</t>
  </si>
  <si>
    <t>г.п. Советский</t>
  </si>
  <si>
    <t>г.п. Таежный</t>
  </si>
  <si>
    <t>Таблица 5</t>
  </si>
  <si>
    <t>Таблица 6</t>
  </si>
  <si>
    <t>Таблица 7</t>
  </si>
  <si>
    <t xml:space="preserve">Распределение иных межбюджетных трансфертов бюджетам поселений на 2025 год на создание условий для деятельности народных дружин муниципальной программы "Профилактика правонарушений на территории Советского района" </t>
  </si>
  <si>
    <t>Распределение иных межбюджетных трансфертов бюджетам поселений на 2025 год на реализацию программ формирования современной городской среды муниципальной программы "Формирование комфортной городской среды на территории Советского района"</t>
  </si>
  <si>
    <t>Распределение иных межбюджетных трансфертов бюджетам поселений на 2025 год на обеспечение сбалансированности бюджетов поселений муниципальной программы "Управление муниципальными финансами Советского района"</t>
  </si>
  <si>
    <t>Распределение иного межбюджетного трансферта бюджету поселения на 2025 год на 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муниципальной программы "Развитие транспортной системы в Советском районе"</t>
  </si>
  <si>
    <t>Распределение иных межбюджетных трансфертов бюджетам поселений, входящих в состав Советского района, на 2025 год</t>
  </si>
  <si>
    <t>Распределение иных межбюджетных трансфертов бюджетам поселений на 2025 год на обеспечение социально-значимых расходов в целях достижения показателя средней заработной платы работников муниципальных учреждений культуры поселений муниципальной программы "Развитие культуры в Советском районе"</t>
  </si>
  <si>
    <t>в том числе</t>
  </si>
  <si>
    <t>федеральный бюджет</t>
  </si>
  <si>
    <t>бюджет автономного округа</t>
  </si>
  <si>
    <t>Итого</t>
  </si>
  <si>
    <t>Распределение иных межбюджетных трансфертов бюджетам поселений на 2025 год на реализацию мероприятий по содействию трудоустройства граждан муниципальной программы "Улучшение условий и охраны труда, поддержка занятости населения в Советском районе"</t>
  </si>
  <si>
    <t>Таблица 8</t>
  </si>
  <si>
    <t>Распределение иного межбюджетного трансферта бюджету поселения на 2025 год на строительство (реконструкцию) автомобильных дорог общего пользования местного значения (Средства дорожного фонда Ханты-Мансийского автономного округа – Югры) муниципальной программы "Развитие транспортной системы в Советском районе"</t>
  </si>
  <si>
    <t>Таблица 9</t>
  </si>
  <si>
    <t>Распределение иных межбюджетных трансфертов бюджетам поселений на 2025 год на реализацию мероприятий (обращения депутатов Думы Советского района) муниципальной программы "Развитие культуры в Советском районе"</t>
  </si>
  <si>
    <t>Таблица 10</t>
  </si>
  <si>
    <t>Таблица 11</t>
  </si>
  <si>
    <t>Распределение иных межбюджетных трансфертов бюджетам поселений на 2025 год на реализацию мероприятий (обращения депутатов Думы Советского района) муниципальной программы "Развитие физической культуры и спорта, укрепление общественного здоровья на территории Советского района"</t>
  </si>
  <si>
    <t>Таблица 12</t>
  </si>
  <si>
    <t>Таблица 13</t>
  </si>
  <si>
    <t>Таблица 14</t>
  </si>
  <si>
    <t>Распределение иных межбюджетных трансфертов бюджетам поселений на 2025 год на реализацию мероприятий (на создание условий для организации досуга и обеспечения жителей поселения услугами организаций культуры) муниципальной программы "Развитие культуры в Советском районе"</t>
  </si>
  <si>
    <t>Распределение иных межбюджетных трансфертов бюджетам поселений на 2025 год на реализацию наказов избирателей депутатам Думы Ханты-Мансийского автономного округа – Югры муниципальной программы "Развитие культуры в Советском районе"</t>
  </si>
  <si>
    <t>Таблица 15</t>
  </si>
  <si>
    <t>Таблица 16</t>
  </si>
  <si>
    <t>Таблица 17</t>
  </si>
  <si>
    <t>Распределение иных межбюджетных трансфертов бюджетам поселений на 2025 год на реализацию инициативных проектов, отобранных по результатам конкурса, муниципальной программы "Развитие гражданского общества в Советском районе"</t>
  </si>
  <si>
    <t>Распределение иного межбюджетного трансферта бюджету поселения на 2025 год на обеспечение комплексного развития сельских территорий (Реализация проектов по благоустройству общественных пространств на сельских территориях) муниципальной программы "Формирование комфортной городской среды на территории Советского района"</t>
  </si>
  <si>
    <t>Распределение иного межбюджетного трансферта бюджету поселения на 2025 год на реализацию мероприятий (обращения депутатов Думы Советского района) муниципальной программы "Формирование комфортной городской среды на территории Советского района"</t>
  </si>
  <si>
    <t>Распределение иного межбюджетного трансферта бюджету поселения на 2025 год на реализацию наказов избирателей депутатам Думы Ханты-Мансийского автономного округа – Югры муниципальной программы "Формирование комфортной городской среды на территории Советского района"</t>
  </si>
  <si>
    <t>местный бюджет</t>
  </si>
  <si>
    <t>Таблица 18</t>
  </si>
  <si>
    <t>Распределение иных межбюджетных трансфертов бюджетам поселений на 2025 год на частичную индексацию тарифов на оплату жилищно-коммунальных услуг муниципальной программы "Управление муниципальными финансами Советского района"</t>
  </si>
  <si>
    <t>Распределение иного межбюджетного трансферта бюджету поселения на 2025 год на обеспечение комплексного развития сельских территорий (Реализация проектов по благоустройству общественных пространств на сельских территориях) муниципальной программы "Энергосбережение и повышение энергетической эффективности Советского района"</t>
  </si>
  <si>
    <t>Распределение иного межбюджетного трансферта бюджету поселения на 2025 год на приведение автомобильных дорог местного значения в нормативное состояние (Средства дорожного фонда Ханты-Мансийского автономного округа – Югры) муниципальной программы "Развитие транспортной системы в Советском районе"</t>
  </si>
  <si>
    <t>Таблица 19</t>
  </si>
  <si>
    <t>Приложение 18</t>
  </si>
  <si>
    <t>приложения 18</t>
  </si>
  <si>
    <t>Таблица 20</t>
  </si>
  <si>
    <t>Распределение иного межбюджетного трансферта бюджету поселения на 2025 год на реализацию мероприятий муниципальной программы "Управление муниципальными финансами Советского района"</t>
  </si>
  <si>
    <t>Распределение иных межбюджетных трансфертов бюджетам поселений на 2025 год на обеспечение социально-значимых расходов (на обеспечение заработной платы и начислений на оплату труда) муниципальной программы "Управление муниципальными финансами Советского района"</t>
  </si>
  <si>
    <t xml:space="preserve"> от 17.10.2025 № 415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</si>
</sst>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Calibri"/>
      <family val="2"/>
      <charset val="204"/>
      <scheme val="minor"/>
    </font>
    <font>
      <sz val="12"/>
      <color indexed="10"/>
      <name val="Times New Roman"/>
      <family val="1"/>
      <charset val="204"/>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17">
    <xf numFmtId="0" fontId="0" fillId="0" borderId="0" xfId="0"/>
    <xf numFmtId="0" fontId="0" fillId="0" borderId="0" xfId="0" applyFill="1"/>
    <xf numFmtId="0" fontId="2" fillId="0" borderId="0" xfId="0" applyFont="1" applyFill="1" applyAlignment="1">
      <alignment vertical="top" wrapText="1"/>
    </xf>
    <xf numFmtId="0" fontId="2" fillId="2" borderId="0" xfId="0" applyFont="1" applyFill="1" applyAlignment="1">
      <alignment vertical="top" wrapText="1"/>
    </xf>
    <xf numFmtId="0" fontId="1" fillId="2" borderId="0" xfId="0" applyFont="1" applyFill="1"/>
    <xf numFmtId="0" fontId="0" fillId="0" borderId="0" xfId="0" applyAlignment="1">
      <alignment horizontal="center"/>
    </xf>
    <xf numFmtId="0" fontId="1" fillId="2" borderId="0" xfId="0" applyFont="1" applyFill="1" applyBorder="1" applyAlignment="1"/>
    <xf numFmtId="4" fontId="0" fillId="0" borderId="0" xfId="0" applyNumberFormat="1"/>
    <xf numFmtId="0" fontId="3" fillId="0" borderId="0" xfId="0" applyFont="1" applyFill="1" applyAlignment="1">
      <alignment horizontal="right"/>
    </xf>
    <xf numFmtId="0" fontId="3" fillId="2" borderId="0" xfId="0" applyFont="1" applyFill="1" applyAlignment="1">
      <alignment horizontal="right"/>
    </xf>
    <xf numFmtId="0" fontId="4" fillId="2" borderId="0" xfId="0" applyFont="1" applyFill="1" applyAlignment="1"/>
    <xf numFmtId="0" fontId="5" fillId="0" borderId="0" xfId="0" applyFont="1" applyFill="1"/>
    <xf numFmtId="49" fontId="3" fillId="2" borderId="0" xfId="0" applyNumberFormat="1" applyFont="1" applyFill="1"/>
    <xf numFmtId="49" fontId="6" fillId="2" borderId="0" xfId="0" applyNumberFormat="1" applyFont="1" applyFill="1"/>
    <xf numFmtId="0" fontId="4" fillId="2" borderId="0" xfId="0" applyFont="1" applyFill="1" applyAlignment="1">
      <alignment horizontal="left"/>
    </xf>
    <xf numFmtId="4" fontId="2" fillId="2" borderId="0" xfId="0" applyNumberFormat="1" applyFont="1" applyFill="1" applyBorder="1" applyAlignment="1">
      <alignment horizontal="right"/>
    </xf>
    <xf numFmtId="0" fontId="5" fillId="2" borderId="0" xfId="0" applyFont="1" applyFill="1"/>
    <xf numFmtId="0" fontId="3" fillId="2" borderId="1" xfId="0" applyFont="1" applyFill="1" applyBorder="1" applyAlignment="1">
      <alignment vertical="center"/>
    </xf>
    <xf numFmtId="0" fontId="3" fillId="2" borderId="3" xfId="0" applyFont="1" applyFill="1" applyBorder="1" applyAlignment="1">
      <alignment vertical="center"/>
    </xf>
    <xf numFmtId="0" fontId="7" fillId="2" borderId="2" xfId="0" applyFont="1" applyFill="1" applyBorder="1" applyAlignment="1">
      <alignment horizontal="center" vertical="center" wrapText="1"/>
    </xf>
    <xf numFmtId="4" fontId="3" fillId="2" borderId="1" xfId="0" applyNumberFormat="1" applyFont="1" applyFill="1" applyBorder="1" applyAlignment="1"/>
    <xf numFmtId="4" fontId="3" fillId="2" borderId="3" xfId="0" applyNumberFormat="1" applyFont="1" applyFill="1" applyBorder="1" applyAlignment="1"/>
    <xf numFmtId="4" fontId="2" fillId="2" borderId="1" xfId="0" applyNumberFormat="1" applyFont="1" applyFill="1" applyBorder="1" applyAlignment="1"/>
    <xf numFmtId="4" fontId="2" fillId="2" borderId="3" xfId="0" applyNumberFormat="1" applyFont="1" applyFill="1" applyBorder="1" applyAlignment="1"/>
    <xf numFmtId="0" fontId="2" fillId="2" borderId="0" xfId="0" applyFont="1" applyFill="1" applyBorder="1" applyAlignment="1">
      <alignment horizontal="left"/>
    </xf>
    <xf numFmtId="4" fontId="2" fillId="2" borderId="0" xfId="0" applyNumberFormat="1" applyFont="1" applyFill="1" applyBorder="1" applyAlignment="1"/>
    <xf numFmtId="4" fontId="2" fillId="2" borderId="0" xfId="0" applyNumberFormat="1" applyFont="1" applyFill="1" applyBorder="1" applyAlignment="1">
      <alignment horizontal="center"/>
    </xf>
    <xf numFmtId="0" fontId="3" fillId="2" borderId="0" xfId="0" applyFont="1" applyFill="1" applyAlignment="1">
      <alignment horizontal="center"/>
    </xf>
    <xf numFmtId="0" fontId="7" fillId="0" borderId="2" xfId="0" applyFont="1" applyFill="1" applyBorder="1"/>
    <xf numFmtId="4" fontId="7" fillId="2" borderId="2" xfId="0" applyNumberFormat="1" applyFont="1" applyFill="1" applyBorder="1" applyAlignment="1">
      <alignment vertical="center"/>
    </xf>
    <xf numFmtId="4" fontId="3" fillId="2" borderId="2" xfId="0" applyNumberFormat="1" applyFont="1" applyFill="1" applyBorder="1" applyAlignment="1">
      <alignment vertical="center" wrapText="1"/>
    </xf>
    <xf numFmtId="4" fontId="2" fillId="2" borderId="2" xfId="0" applyNumberFormat="1" applyFont="1" applyFill="1" applyBorder="1" applyAlignment="1">
      <alignment vertical="center" wrapText="1"/>
    </xf>
    <xf numFmtId="4" fontId="8" fillId="2" borderId="2" xfId="0" applyNumberFormat="1" applyFont="1" applyFill="1" applyBorder="1" applyAlignment="1">
      <alignment vertical="center"/>
    </xf>
    <xf numFmtId="0" fontId="2" fillId="2" borderId="0" xfId="0" applyFont="1" applyFill="1" applyBorder="1" applyAlignment="1">
      <alignment horizontal="left" wrapText="1"/>
    </xf>
    <xf numFmtId="4" fontId="8" fillId="2" borderId="0" xfId="0" applyNumberFormat="1" applyFont="1" applyFill="1" applyBorder="1" applyAlignment="1">
      <alignment vertical="center"/>
    </xf>
    <xf numFmtId="0" fontId="7" fillId="0" borderId="0" xfId="0" applyFont="1" applyFill="1" applyBorder="1"/>
    <xf numFmtId="0" fontId="3" fillId="0" borderId="7" xfId="0" applyFont="1" applyFill="1" applyBorder="1" applyAlignment="1">
      <alignment vertical="center" wrapText="1"/>
    </xf>
    <xf numFmtId="0" fontId="5" fillId="0" borderId="0" xfId="0" applyFont="1"/>
    <xf numFmtId="4" fontId="2" fillId="2" borderId="5" xfId="0" applyNumberFormat="1" applyFont="1" applyFill="1" applyBorder="1" applyAlignment="1"/>
    <xf numFmtId="4" fontId="3" fillId="2" borderId="0" xfId="0" applyNumberFormat="1" applyFont="1" applyFill="1" applyAlignment="1"/>
    <xf numFmtId="0" fontId="5" fillId="0" borderId="0" xfId="0" applyFont="1" applyAlignment="1">
      <alignment horizontal="center"/>
    </xf>
    <xf numFmtId="4" fontId="3" fillId="2" borderId="2" xfId="0" applyNumberFormat="1" applyFont="1" applyFill="1" applyBorder="1" applyAlignment="1"/>
    <xf numFmtId="0" fontId="3" fillId="2" borderId="1" xfId="0" applyFont="1" applyFill="1" applyBorder="1" applyAlignment="1">
      <alignment horizontal="center" vertical="center" wrapText="1"/>
    </xf>
    <xf numFmtId="4" fontId="2" fillId="2" borderId="2" xfId="0" applyNumberFormat="1" applyFont="1" applyFill="1" applyBorder="1" applyAlignment="1"/>
    <xf numFmtId="4" fontId="2" fillId="2" borderId="2" xfId="0" applyNumberFormat="1" applyFont="1" applyFill="1" applyBorder="1" applyAlignment="1">
      <alignment horizontal="right"/>
    </xf>
    <xf numFmtId="4" fontId="3" fillId="2" borderId="2" xfId="0" applyNumberFormat="1" applyFont="1" applyFill="1" applyBorder="1" applyAlignment="1">
      <alignment horizontal="right"/>
    </xf>
    <xf numFmtId="4" fontId="3" fillId="2" borderId="1" xfId="0" applyNumberFormat="1" applyFont="1" applyFill="1" applyBorder="1" applyAlignment="1">
      <alignment horizontal="right"/>
    </xf>
    <xf numFmtId="0" fontId="3" fillId="2" borderId="0" xfId="0" applyFont="1" applyFill="1"/>
    <xf numFmtId="0" fontId="3" fillId="2" borderId="2" xfId="0" applyFont="1" applyFill="1" applyBorder="1" applyAlignment="1">
      <alignment horizontal="center" vertical="center" wrapText="1"/>
    </xf>
    <xf numFmtId="0" fontId="0" fillId="2" borderId="0" xfId="0" applyFill="1"/>
    <xf numFmtId="0" fontId="3" fillId="2" borderId="3" xfId="0" applyFont="1" applyFill="1" applyBorder="1" applyAlignment="1">
      <alignment horizontal="left"/>
    </xf>
    <xf numFmtId="0" fontId="3" fillId="2" borderId="5" xfId="0" applyFont="1" applyFill="1" applyBorder="1" applyAlignment="1">
      <alignment vertical="center" wrapText="1"/>
    </xf>
    <xf numFmtId="0" fontId="3" fillId="2" borderId="0" xfId="0" applyFont="1" applyFill="1" applyBorder="1" applyAlignment="1">
      <alignment vertical="center" wrapText="1"/>
    </xf>
    <xf numFmtId="0" fontId="3" fillId="2" borderId="6" xfId="0" applyFont="1" applyFill="1" applyBorder="1" applyAlignment="1">
      <alignment vertical="center" wrapText="1"/>
    </xf>
    <xf numFmtId="0" fontId="3" fillId="2" borderId="3" xfId="0" applyFont="1" applyFill="1" applyBorder="1" applyAlignment="1"/>
    <xf numFmtId="0" fontId="3" fillId="2" borderId="3" xfId="0" applyFont="1" applyFill="1" applyBorder="1" applyAlignment="1">
      <alignment wrapText="1"/>
    </xf>
    <xf numFmtId="0" fontId="2" fillId="2" borderId="3" xfId="0" applyFont="1" applyFill="1" applyBorder="1" applyAlignment="1">
      <alignment wrapText="1"/>
    </xf>
    <xf numFmtId="0" fontId="3" fillId="2" borderId="2" xfId="0" applyFont="1" applyFill="1" applyBorder="1" applyAlignment="1">
      <alignment vertical="center" wrapText="1"/>
    </xf>
    <xf numFmtId="0" fontId="3" fillId="2" borderId="2" xfId="0" applyFont="1" applyFill="1" applyBorder="1" applyAlignment="1"/>
    <xf numFmtId="0" fontId="2" fillId="2" borderId="2" xfId="0" applyFont="1" applyFill="1" applyBorder="1" applyAlignment="1">
      <alignment wrapText="1"/>
    </xf>
    <xf numFmtId="0" fontId="0" fillId="2" borderId="0" xfId="0" applyFill="1" applyBorder="1"/>
    <xf numFmtId="0" fontId="3" fillId="2" borderId="0" xfId="0" applyFont="1" applyFill="1" applyBorder="1" applyAlignment="1"/>
    <xf numFmtId="0" fontId="3" fillId="2" borderId="2" xfId="0" applyFont="1" applyFill="1" applyBorder="1" applyAlignment="1">
      <alignment horizontal="center" vertical="center"/>
    </xf>
    <xf numFmtId="0" fontId="3" fillId="2" borderId="2" xfId="0" applyFont="1" applyFill="1" applyBorder="1" applyAlignment="1">
      <alignment horizontal="left" wrapText="1"/>
    </xf>
    <xf numFmtId="4" fontId="3" fillId="2" borderId="2" xfId="0" applyNumberFormat="1" applyFont="1" applyFill="1" applyBorder="1" applyAlignment="1">
      <alignment horizontal="right"/>
    </xf>
    <xf numFmtId="0" fontId="2" fillId="2" borderId="2" xfId="0" applyFont="1" applyFill="1" applyBorder="1" applyAlignment="1">
      <alignment horizontal="left"/>
    </xf>
    <xf numFmtId="4" fontId="2" fillId="2" borderId="2" xfId="0" applyNumberFormat="1" applyFont="1" applyFill="1" applyBorder="1" applyAlignment="1">
      <alignment horizontal="right"/>
    </xf>
    <xf numFmtId="0" fontId="3" fillId="2" borderId="0" xfId="0" applyFont="1" applyFill="1"/>
    <xf numFmtId="0" fontId="2" fillId="2" borderId="0" xfId="0" applyFont="1" applyFill="1" applyAlignment="1">
      <alignment horizontal="center" vertical="top" wrapText="1"/>
    </xf>
    <xf numFmtId="0" fontId="3" fillId="2" borderId="6" xfId="0" applyFont="1" applyFill="1" applyBorder="1" applyAlignment="1">
      <alignment horizontal="right"/>
    </xf>
    <xf numFmtId="0" fontId="2" fillId="2" borderId="1" xfId="0" applyFont="1" applyFill="1" applyBorder="1" applyAlignment="1">
      <alignment horizontal="left" wrapText="1"/>
    </xf>
    <xf numFmtId="0" fontId="2" fillId="2" borderId="3" xfId="0" applyFont="1" applyFill="1" applyBorder="1" applyAlignment="1">
      <alignment horizontal="left" wrapText="1"/>
    </xf>
    <xf numFmtId="0" fontId="3" fillId="2"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 xfId="0" applyFont="1" applyFill="1" applyBorder="1" applyAlignment="1">
      <alignment horizontal="left"/>
    </xf>
    <xf numFmtId="0" fontId="3" fillId="2" borderId="3" xfId="0" applyFont="1" applyFill="1" applyBorder="1" applyAlignment="1">
      <alignment horizontal="left"/>
    </xf>
    <xf numFmtId="0" fontId="3" fillId="2" borderId="1" xfId="0" applyFont="1" applyFill="1" applyBorder="1" applyAlignment="1">
      <alignment horizontal="left" wrapText="1"/>
    </xf>
    <xf numFmtId="0" fontId="3" fillId="2" borderId="3" xfId="0" applyFont="1" applyFill="1" applyBorder="1" applyAlignment="1">
      <alignment horizontal="left" wrapText="1"/>
    </xf>
    <xf numFmtId="0" fontId="2" fillId="2" borderId="1" xfId="0" applyFont="1" applyFill="1" applyBorder="1" applyAlignment="1">
      <alignment horizontal="left"/>
    </xf>
    <xf numFmtId="0" fontId="2" fillId="2" borderId="3" xfId="0" applyFont="1" applyFill="1" applyBorder="1" applyAlignment="1">
      <alignment horizontal="left"/>
    </xf>
    <xf numFmtId="0" fontId="3" fillId="2" borderId="2" xfId="0" applyFont="1" applyFill="1" applyBorder="1" applyAlignment="1">
      <alignment horizontal="left"/>
    </xf>
    <xf numFmtId="0" fontId="3" fillId="2" borderId="0" xfId="0" applyFont="1" applyFill="1" applyBorder="1" applyAlignment="1">
      <alignment horizontal="right"/>
    </xf>
    <xf numFmtId="0" fontId="3" fillId="2" borderId="7" xfId="0" applyFont="1" applyFill="1" applyBorder="1" applyAlignment="1">
      <alignment horizontal="left" wrapText="1"/>
    </xf>
    <xf numFmtId="4" fontId="3" fillId="2" borderId="1" xfId="0" applyNumberFormat="1" applyFont="1" applyFill="1" applyBorder="1" applyAlignment="1">
      <alignment horizontal="right"/>
    </xf>
    <xf numFmtId="4" fontId="3" fillId="2" borderId="3" xfId="0" applyNumberFormat="1" applyFont="1" applyFill="1" applyBorder="1" applyAlignment="1">
      <alignment horizontal="right"/>
    </xf>
    <xf numFmtId="4" fontId="3" fillId="2" borderId="7" xfId="0" applyNumberFormat="1" applyFont="1" applyFill="1" applyBorder="1" applyAlignment="1">
      <alignment horizontal="right"/>
    </xf>
    <xf numFmtId="0" fontId="3" fillId="0" borderId="0" xfId="0" applyFont="1" applyFill="1" applyAlignment="1">
      <alignment horizontal="right"/>
    </xf>
    <xf numFmtId="0" fontId="2" fillId="2" borderId="0" xfId="0" applyFont="1" applyFill="1" applyAlignment="1">
      <alignment horizont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2" fontId="2"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3" fillId="0" borderId="2" xfId="0" applyFont="1" applyFill="1" applyBorder="1" applyAlignment="1">
      <alignment horizontal="center" vertical="center" wrapText="1"/>
    </xf>
    <xf numFmtId="0" fontId="2" fillId="2" borderId="2" xfId="0" applyFont="1" applyFill="1" applyBorder="1" applyAlignment="1">
      <alignment horizontal="left" wrapText="1"/>
    </xf>
    <xf numFmtId="0" fontId="3" fillId="2" borderId="8"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7" xfId="0" applyFont="1" applyFill="1" applyBorder="1" applyAlignment="1">
      <alignment horizontal="left"/>
    </xf>
    <xf numFmtId="49" fontId="3" fillId="2" borderId="1"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1"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2"/>
  <sheetViews>
    <sheetView tabSelected="1" view="pageBreakPreview" zoomScale="85" zoomScaleNormal="100" zoomScaleSheetLayoutView="85" workbookViewId="0">
      <selection activeCell="F3" sqref="F3:L3"/>
    </sheetView>
  </sheetViews>
  <sheetFormatPr defaultRowHeight="14.5" x14ac:dyDescent="0.35"/>
  <cols>
    <col min="1" max="1" width="2.36328125" style="49" customWidth="1"/>
    <col min="2" max="6" width="9.08984375" style="4" customWidth="1"/>
    <col min="7" max="7" width="11.36328125" style="4" hidden="1" customWidth="1"/>
    <col min="8" max="8" width="18.6328125" style="4" customWidth="1"/>
    <col min="9" max="9" width="14.08984375" style="4" customWidth="1"/>
    <col min="10" max="10" width="15.6328125" style="4" customWidth="1"/>
    <col min="11" max="11" width="16.453125" style="4" customWidth="1"/>
    <col min="12" max="12" width="8.984375E-2" customWidth="1"/>
    <col min="13" max="13" width="14.08984375" bestFit="1" customWidth="1"/>
    <col min="15" max="15" width="14.90625" bestFit="1" customWidth="1"/>
  </cols>
  <sheetData>
    <row r="1" spans="1:17" ht="15.5" x14ac:dyDescent="0.35">
      <c r="B1" s="47"/>
      <c r="C1" s="47"/>
      <c r="D1" s="47"/>
      <c r="E1" s="47"/>
      <c r="F1" s="92" t="s">
        <v>56</v>
      </c>
      <c r="G1" s="92"/>
      <c r="H1" s="92"/>
      <c r="I1" s="92"/>
      <c r="J1" s="92"/>
      <c r="K1" s="92"/>
      <c r="L1" s="92"/>
    </row>
    <row r="2" spans="1:17" ht="15.5" x14ac:dyDescent="0.35">
      <c r="B2" s="47"/>
      <c r="C2" s="47"/>
      <c r="D2" s="47"/>
      <c r="E2" s="47"/>
      <c r="F2" s="92" t="s">
        <v>5</v>
      </c>
      <c r="G2" s="92"/>
      <c r="H2" s="92"/>
      <c r="I2" s="92"/>
      <c r="J2" s="92"/>
      <c r="K2" s="92"/>
      <c r="L2" s="92"/>
    </row>
    <row r="3" spans="1:17" ht="15.5" x14ac:dyDescent="0.35">
      <c r="B3" s="47"/>
      <c r="C3" s="47"/>
      <c r="D3" s="47"/>
      <c r="E3" s="47"/>
      <c r="F3" s="92" t="s">
        <v>61</v>
      </c>
      <c r="G3" s="92"/>
      <c r="H3" s="92"/>
      <c r="I3" s="92"/>
      <c r="J3" s="92"/>
      <c r="K3" s="92"/>
      <c r="L3" s="92"/>
    </row>
    <row r="4" spans="1:17" ht="15.65" x14ac:dyDescent="0.3">
      <c r="B4" s="47"/>
      <c r="C4" s="47"/>
      <c r="D4" s="47"/>
      <c r="E4" s="47"/>
      <c r="F4" s="9"/>
      <c r="G4" s="9"/>
      <c r="H4" s="9"/>
      <c r="I4" s="9"/>
      <c r="J4" s="9"/>
      <c r="K4" s="9"/>
      <c r="L4" s="8"/>
    </row>
    <row r="5" spans="1:17" ht="15.5" x14ac:dyDescent="0.35">
      <c r="B5" s="68" t="s">
        <v>24</v>
      </c>
      <c r="C5" s="68"/>
      <c r="D5" s="68"/>
      <c r="E5" s="68"/>
      <c r="F5" s="68"/>
      <c r="G5" s="68"/>
      <c r="H5" s="68"/>
      <c r="I5" s="68"/>
      <c r="J5" s="68"/>
      <c r="K5" s="68"/>
      <c r="L5" s="8"/>
    </row>
    <row r="6" spans="1:17" ht="23" customHeight="1" x14ac:dyDescent="0.35">
      <c r="B6" s="68"/>
      <c r="C6" s="68"/>
      <c r="D6" s="68"/>
      <c r="E6" s="68"/>
      <c r="F6" s="68"/>
      <c r="G6" s="68"/>
      <c r="H6" s="68"/>
      <c r="I6" s="68"/>
      <c r="J6" s="68"/>
      <c r="K6" s="68"/>
      <c r="L6" s="8"/>
    </row>
    <row r="7" spans="1:17" ht="15" customHeight="1" x14ac:dyDescent="0.35">
      <c r="B7" s="47"/>
      <c r="C7" s="47"/>
      <c r="D7" s="47"/>
      <c r="E7" s="47"/>
      <c r="F7" s="47"/>
      <c r="G7" s="47"/>
      <c r="H7" s="47"/>
      <c r="I7" s="10"/>
      <c r="J7" s="10"/>
      <c r="K7" s="10" t="s">
        <v>0</v>
      </c>
      <c r="L7" s="11"/>
    </row>
    <row r="8" spans="1:17" ht="15" customHeight="1" x14ac:dyDescent="0.35">
      <c r="B8" s="47"/>
      <c r="C8" s="47"/>
      <c r="D8" s="47"/>
      <c r="E8" s="47"/>
      <c r="F8" s="67"/>
      <c r="G8" s="67"/>
      <c r="H8" s="47"/>
      <c r="I8" s="10"/>
      <c r="J8" s="10"/>
      <c r="K8" s="10" t="s">
        <v>57</v>
      </c>
      <c r="L8" s="11"/>
    </row>
    <row r="9" spans="1:17" ht="14.4" customHeight="1" x14ac:dyDescent="0.3">
      <c r="A9" s="3"/>
      <c r="B9" s="3"/>
      <c r="C9" s="3"/>
      <c r="D9" s="3"/>
      <c r="E9" s="3"/>
      <c r="F9" s="3"/>
      <c r="G9" s="3"/>
      <c r="H9" s="3"/>
      <c r="I9" s="3"/>
      <c r="J9" s="3"/>
      <c r="K9" s="3"/>
      <c r="L9" s="2"/>
    </row>
    <row r="10" spans="1:17" ht="51" customHeight="1" x14ac:dyDescent="0.35">
      <c r="A10" s="3"/>
      <c r="B10" s="68" t="s">
        <v>20</v>
      </c>
      <c r="C10" s="68"/>
      <c r="D10" s="68"/>
      <c r="E10" s="68"/>
      <c r="F10" s="68"/>
      <c r="G10" s="68"/>
      <c r="H10" s="68"/>
      <c r="I10" s="68"/>
      <c r="J10" s="68"/>
      <c r="K10" s="68"/>
      <c r="L10" s="2"/>
      <c r="Q10" s="5"/>
    </row>
    <row r="11" spans="1:17" ht="15.65" customHeight="1" x14ac:dyDescent="0.35">
      <c r="B11" s="47"/>
      <c r="C11" s="47"/>
      <c r="D11" s="47"/>
      <c r="E11" s="47"/>
      <c r="F11" s="47"/>
      <c r="G11" s="47"/>
      <c r="H11" s="12"/>
      <c r="I11" s="13"/>
      <c r="J11" s="69" t="s">
        <v>2</v>
      </c>
      <c r="K11" s="69"/>
      <c r="L11" s="11"/>
    </row>
    <row r="12" spans="1:17" ht="28.25" customHeight="1" x14ac:dyDescent="0.35">
      <c r="B12" s="62" t="s">
        <v>1</v>
      </c>
      <c r="C12" s="62"/>
      <c r="D12" s="62"/>
      <c r="E12" s="62"/>
      <c r="F12" s="62"/>
      <c r="G12" s="62" t="s">
        <v>4</v>
      </c>
      <c r="H12" s="62"/>
      <c r="I12" s="62"/>
      <c r="J12" s="62"/>
      <c r="K12" s="62"/>
      <c r="L12" s="11"/>
    </row>
    <row r="13" spans="1:17" ht="21" customHeight="1" x14ac:dyDescent="0.35">
      <c r="B13" s="63" t="s">
        <v>9</v>
      </c>
      <c r="C13" s="63"/>
      <c r="D13" s="63"/>
      <c r="E13" s="63"/>
      <c r="F13" s="63"/>
      <c r="G13" s="64">
        <v>15109.68</v>
      </c>
      <c r="H13" s="64"/>
      <c r="I13" s="64"/>
      <c r="J13" s="64"/>
      <c r="K13" s="64"/>
      <c r="L13" s="11"/>
    </row>
    <row r="14" spans="1:17" ht="21" customHeight="1" x14ac:dyDescent="0.35">
      <c r="B14" s="63" t="s">
        <v>10</v>
      </c>
      <c r="C14" s="63"/>
      <c r="D14" s="63"/>
      <c r="E14" s="63"/>
      <c r="F14" s="63"/>
      <c r="G14" s="64">
        <v>45329.03</v>
      </c>
      <c r="H14" s="64"/>
      <c r="I14" s="64"/>
      <c r="J14" s="64"/>
      <c r="K14" s="64"/>
      <c r="L14" s="11"/>
    </row>
    <row r="15" spans="1:17" ht="21" customHeight="1" x14ac:dyDescent="0.35">
      <c r="B15" s="63" t="s">
        <v>11</v>
      </c>
      <c r="C15" s="63"/>
      <c r="D15" s="63"/>
      <c r="E15" s="63"/>
      <c r="F15" s="63"/>
      <c r="G15" s="64">
        <v>22664.51</v>
      </c>
      <c r="H15" s="64"/>
      <c r="I15" s="64"/>
      <c r="J15" s="64"/>
      <c r="K15" s="64"/>
      <c r="L15" s="11"/>
    </row>
    <row r="16" spans="1:17" ht="21" customHeight="1" x14ac:dyDescent="0.35">
      <c r="B16" s="82" t="s">
        <v>12</v>
      </c>
      <c r="C16" s="83"/>
      <c r="D16" s="83"/>
      <c r="E16" s="83"/>
      <c r="F16" s="88"/>
      <c r="G16" s="64">
        <v>7554.84</v>
      </c>
      <c r="H16" s="64"/>
      <c r="I16" s="64"/>
      <c r="J16" s="64"/>
      <c r="K16" s="64"/>
      <c r="L16" s="11"/>
    </row>
    <row r="17" spans="2:13" ht="21" customHeight="1" x14ac:dyDescent="0.35">
      <c r="B17" s="63" t="s">
        <v>13</v>
      </c>
      <c r="C17" s="63"/>
      <c r="D17" s="63"/>
      <c r="E17" s="63"/>
      <c r="F17" s="63"/>
      <c r="G17" s="64">
        <v>15109.68</v>
      </c>
      <c r="H17" s="64"/>
      <c r="I17" s="64"/>
      <c r="J17" s="64"/>
      <c r="K17" s="64"/>
      <c r="L17" s="11"/>
    </row>
    <row r="18" spans="2:13" ht="21" customHeight="1" x14ac:dyDescent="0.35">
      <c r="B18" s="63" t="s">
        <v>14</v>
      </c>
      <c r="C18" s="63"/>
      <c r="D18" s="63"/>
      <c r="E18" s="63"/>
      <c r="F18" s="63"/>
      <c r="G18" s="64">
        <v>37774.19</v>
      </c>
      <c r="H18" s="64"/>
      <c r="I18" s="64"/>
      <c r="J18" s="64"/>
      <c r="K18" s="64"/>
      <c r="L18" s="11"/>
    </row>
    <row r="19" spans="2:13" ht="21" customHeight="1" x14ac:dyDescent="0.35">
      <c r="B19" s="63" t="s">
        <v>15</v>
      </c>
      <c r="C19" s="63"/>
      <c r="D19" s="63"/>
      <c r="E19" s="63"/>
      <c r="F19" s="63"/>
      <c r="G19" s="64">
        <v>71770.97</v>
      </c>
      <c r="H19" s="64"/>
      <c r="I19" s="64"/>
      <c r="J19" s="64"/>
      <c r="K19" s="64"/>
      <c r="L19" s="11"/>
    </row>
    <row r="20" spans="2:13" ht="21" customHeight="1" x14ac:dyDescent="0.35">
      <c r="B20" s="63" t="s">
        <v>16</v>
      </c>
      <c r="C20" s="63"/>
      <c r="D20" s="63"/>
      <c r="E20" s="63"/>
      <c r="F20" s="63"/>
      <c r="G20" s="64">
        <v>18887.099999999999</v>
      </c>
      <c r="H20" s="64"/>
      <c r="I20" s="64"/>
      <c r="J20" s="64"/>
      <c r="K20" s="64"/>
      <c r="L20" s="11"/>
    </row>
    <row r="21" spans="2:13" ht="21" customHeight="1" x14ac:dyDescent="0.35">
      <c r="B21" s="65" t="s">
        <v>3</v>
      </c>
      <c r="C21" s="65"/>
      <c r="D21" s="65"/>
      <c r="E21" s="65"/>
      <c r="F21" s="65"/>
      <c r="G21" s="66">
        <f>SUM(G13:K20)</f>
        <v>234200</v>
      </c>
      <c r="H21" s="66"/>
      <c r="I21" s="66"/>
      <c r="J21" s="66"/>
      <c r="K21" s="66"/>
      <c r="L21" s="11"/>
      <c r="M21" s="7"/>
    </row>
    <row r="22" spans="2:13" ht="26" customHeight="1" x14ac:dyDescent="0.35">
      <c r="B22" s="47"/>
      <c r="C22" s="47"/>
      <c r="D22" s="47"/>
      <c r="E22" s="47"/>
      <c r="F22" s="47"/>
      <c r="G22" s="47"/>
      <c r="H22" s="47"/>
      <c r="I22" s="47"/>
      <c r="J22" s="47"/>
      <c r="K22" s="47"/>
      <c r="L22" s="11"/>
    </row>
    <row r="23" spans="2:13" ht="15" customHeight="1" x14ac:dyDescent="0.35">
      <c r="B23" s="47"/>
      <c r="C23" s="47"/>
      <c r="D23" s="47"/>
      <c r="E23" s="47"/>
      <c r="F23" s="47"/>
      <c r="G23" s="47"/>
      <c r="H23" s="47"/>
      <c r="I23" s="10"/>
      <c r="J23" s="10"/>
      <c r="K23" s="10" t="s">
        <v>7</v>
      </c>
      <c r="L23" s="11"/>
    </row>
    <row r="24" spans="2:13" ht="15.5" x14ac:dyDescent="0.35">
      <c r="B24" s="47"/>
      <c r="C24" s="47"/>
      <c r="D24" s="47"/>
      <c r="E24" s="47"/>
      <c r="F24" s="47"/>
      <c r="G24" s="47"/>
      <c r="H24" s="47"/>
      <c r="I24" s="10"/>
      <c r="J24" s="10"/>
      <c r="K24" s="10" t="str">
        <f>K8</f>
        <v>приложения 18</v>
      </c>
      <c r="L24" s="11"/>
    </row>
    <row r="25" spans="2:13" ht="6.75" customHeight="1" x14ac:dyDescent="0.35">
      <c r="B25" s="93" t="s">
        <v>30</v>
      </c>
      <c r="C25" s="93"/>
      <c r="D25" s="93"/>
      <c r="E25" s="93"/>
      <c r="F25" s="93"/>
      <c r="G25" s="93"/>
      <c r="H25" s="93"/>
      <c r="I25" s="93"/>
      <c r="J25" s="93"/>
      <c r="K25" s="93"/>
      <c r="L25" s="11"/>
    </row>
    <row r="26" spans="2:13" ht="17" customHeight="1" x14ac:dyDescent="0.35">
      <c r="B26" s="93"/>
      <c r="C26" s="93"/>
      <c r="D26" s="93"/>
      <c r="E26" s="93"/>
      <c r="F26" s="93"/>
      <c r="G26" s="93"/>
      <c r="H26" s="93"/>
      <c r="I26" s="93"/>
      <c r="J26" s="93"/>
      <c r="K26" s="93"/>
      <c r="L26" s="11"/>
    </row>
    <row r="27" spans="2:13" ht="57" customHeight="1" x14ac:dyDescent="0.35">
      <c r="B27" s="93"/>
      <c r="C27" s="93"/>
      <c r="D27" s="93"/>
      <c r="E27" s="93"/>
      <c r="F27" s="93"/>
      <c r="G27" s="93"/>
      <c r="H27" s="93"/>
      <c r="I27" s="93"/>
      <c r="J27" s="93"/>
      <c r="K27" s="93"/>
      <c r="L27" s="11"/>
    </row>
    <row r="28" spans="2:13" ht="19.25" customHeight="1" x14ac:dyDescent="0.35">
      <c r="B28" s="47"/>
      <c r="C28" s="47"/>
      <c r="D28" s="47"/>
      <c r="E28" s="47"/>
      <c r="F28" s="47"/>
      <c r="G28" s="47"/>
      <c r="H28" s="12"/>
      <c r="I28" s="12"/>
      <c r="J28" s="69" t="s">
        <v>2</v>
      </c>
      <c r="K28" s="69"/>
      <c r="L28" s="11"/>
    </row>
    <row r="29" spans="2:13" ht="27.65" customHeight="1" x14ac:dyDescent="0.35">
      <c r="B29" s="94" t="s">
        <v>1</v>
      </c>
      <c r="C29" s="95"/>
      <c r="D29" s="95"/>
      <c r="E29" s="95"/>
      <c r="F29" s="95"/>
      <c r="G29" s="95"/>
      <c r="H29" s="62" t="s">
        <v>4</v>
      </c>
      <c r="I29" s="62"/>
      <c r="J29" s="62"/>
      <c r="K29" s="62"/>
      <c r="L29" s="11"/>
    </row>
    <row r="30" spans="2:13" ht="20" customHeight="1" x14ac:dyDescent="0.35">
      <c r="B30" s="80" t="s">
        <v>11</v>
      </c>
      <c r="C30" s="81"/>
      <c r="D30" s="81"/>
      <c r="E30" s="81"/>
      <c r="F30" s="81"/>
      <c r="G30" s="81"/>
      <c r="H30" s="64">
        <v>365935.16</v>
      </c>
      <c r="I30" s="64"/>
      <c r="J30" s="64"/>
      <c r="K30" s="64"/>
      <c r="L30" s="11"/>
    </row>
    <row r="31" spans="2:13" ht="20" customHeight="1" x14ac:dyDescent="0.35">
      <c r="B31" s="80" t="s">
        <v>12</v>
      </c>
      <c r="C31" s="81"/>
      <c r="D31" s="81"/>
      <c r="E31" s="81"/>
      <c r="F31" s="81"/>
      <c r="G31" s="81"/>
      <c r="H31" s="64">
        <v>356697.09</v>
      </c>
      <c r="I31" s="64"/>
      <c r="J31" s="64"/>
      <c r="K31" s="64"/>
      <c r="L31" s="11"/>
    </row>
    <row r="32" spans="2:13" ht="20" customHeight="1" x14ac:dyDescent="0.35">
      <c r="B32" s="80" t="s">
        <v>13</v>
      </c>
      <c r="C32" s="81"/>
      <c r="D32" s="81"/>
      <c r="E32" s="81"/>
      <c r="F32" s="81"/>
      <c r="G32" s="81"/>
      <c r="H32" s="64">
        <v>436471.99</v>
      </c>
      <c r="I32" s="64"/>
      <c r="J32" s="64"/>
      <c r="K32" s="64"/>
      <c r="L32" s="11"/>
    </row>
    <row r="33" spans="1:12" ht="20" customHeight="1" x14ac:dyDescent="0.35">
      <c r="B33" s="80" t="s">
        <v>14</v>
      </c>
      <c r="C33" s="81"/>
      <c r="D33" s="81"/>
      <c r="E33" s="81"/>
      <c r="F33" s="81"/>
      <c r="G33" s="81"/>
      <c r="H33" s="64">
        <v>2490768.63</v>
      </c>
      <c r="I33" s="64"/>
      <c r="J33" s="64"/>
      <c r="K33" s="64"/>
      <c r="L33" s="11"/>
    </row>
    <row r="34" spans="1:12" ht="20" customHeight="1" x14ac:dyDescent="0.35">
      <c r="B34" s="80" t="s">
        <v>15</v>
      </c>
      <c r="C34" s="81"/>
      <c r="D34" s="81"/>
      <c r="E34" s="81"/>
      <c r="F34" s="81"/>
      <c r="G34" s="50"/>
      <c r="H34" s="89">
        <v>7688630.5800000001</v>
      </c>
      <c r="I34" s="90"/>
      <c r="J34" s="90"/>
      <c r="K34" s="91"/>
      <c r="L34" s="11"/>
    </row>
    <row r="35" spans="1:12" ht="20" customHeight="1" x14ac:dyDescent="0.35">
      <c r="B35" s="80" t="s">
        <v>16</v>
      </c>
      <c r="C35" s="81"/>
      <c r="D35" s="81"/>
      <c r="E35" s="81"/>
      <c r="F35" s="81"/>
      <c r="G35" s="81"/>
      <c r="H35" s="64">
        <v>539300</v>
      </c>
      <c r="I35" s="64"/>
      <c r="J35" s="64"/>
      <c r="K35" s="64"/>
      <c r="L35" s="11"/>
    </row>
    <row r="36" spans="1:12" ht="21" customHeight="1" x14ac:dyDescent="0.35">
      <c r="B36" s="84" t="s">
        <v>3</v>
      </c>
      <c r="C36" s="85"/>
      <c r="D36" s="85"/>
      <c r="E36" s="85"/>
      <c r="F36" s="85"/>
      <c r="G36" s="85"/>
      <c r="H36" s="66">
        <f>SUM(H30:K35)</f>
        <v>11877803.449999999</v>
      </c>
      <c r="I36" s="66"/>
      <c r="J36" s="66"/>
      <c r="K36" s="66"/>
      <c r="L36" s="11"/>
    </row>
    <row r="37" spans="1:12" ht="13.25" customHeight="1" x14ac:dyDescent="0.35">
      <c r="B37" s="47"/>
      <c r="C37" s="47"/>
      <c r="D37" s="47"/>
      <c r="E37" s="47"/>
      <c r="F37" s="47"/>
      <c r="G37" s="47"/>
      <c r="H37" s="47"/>
      <c r="I37" s="47"/>
      <c r="J37" s="47"/>
      <c r="K37" s="47"/>
      <c r="L37" s="11"/>
    </row>
    <row r="38" spans="1:12" ht="15" customHeight="1" x14ac:dyDescent="0.35">
      <c r="B38" s="47"/>
      <c r="C38" s="47"/>
      <c r="D38" s="47"/>
      <c r="E38" s="47"/>
      <c r="F38" s="47"/>
      <c r="G38" s="47"/>
      <c r="H38" s="47"/>
      <c r="I38" s="10"/>
      <c r="J38" s="10"/>
      <c r="K38" s="10" t="s">
        <v>6</v>
      </c>
      <c r="L38" s="11"/>
    </row>
    <row r="39" spans="1:12" ht="15" customHeight="1" x14ac:dyDescent="0.35">
      <c r="B39" s="47"/>
      <c r="C39" s="47"/>
      <c r="D39" s="47"/>
      <c r="E39" s="47"/>
      <c r="F39" s="67"/>
      <c r="G39" s="67"/>
      <c r="H39" s="47"/>
      <c r="I39" s="10"/>
      <c r="J39" s="10"/>
      <c r="K39" s="10" t="str">
        <f>K24</f>
        <v>приложения 18</v>
      </c>
      <c r="L39" s="11"/>
    </row>
    <row r="40" spans="1:12" ht="15" customHeight="1" x14ac:dyDescent="0.35">
      <c r="B40" s="47"/>
      <c r="C40" s="47"/>
      <c r="D40" s="47"/>
      <c r="E40" s="47"/>
      <c r="F40" s="47"/>
      <c r="G40" s="47"/>
      <c r="H40" s="47"/>
      <c r="I40" s="14"/>
      <c r="J40" s="14"/>
      <c r="K40" s="14"/>
      <c r="L40" s="11"/>
    </row>
    <row r="41" spans="1:12" ht="63" customHeight="1" x14ac:dyDescent="0.35">
      <c r="A41" s="3"/>
      <c r="B41" s="68" t="s">
        <v>23</v>
      </c>
      <c r="C41" s="68"/>
      <c r="D41" s="68"/>
      <c r="E41" s="68"/>
      <c r="F41" s="68"/>
      <c r="G41" s="68"/>
      <c r="H41" s="68"/>
      <c r="I41" s="68"/>
      <c r="J41" s="68"/>
      <c r="K41" s="68"/>
      <c r="L41" s="2"/>
    </row>
    <row r="42" spans="1:12" ht="15.65" customHeight="1" x14ac:dyDescent="0.35">
      <c r="B42" s="47"/>
      <c r="C42" s="47"/>
      <c r="D42" s="47"/>
      <c r="E42" s="47"/>
      <c r="F42" s="47"/>
      <c r="G42" s="47"/>
      <c r="H42" s="12"/>
      <c r="I42" s="13"/>
      <c r="J42" s="69" t="s">
        <v>2</v>
      </c>
      <c r="K42" s="69"/>
      <c r="L42" s="11"/>
    </row>
    <row r="43" spans="1:12" ht="28.25" customHeight="1" x14ac:dyDescent="0.35">
      <c r="B43" s="62" t="s">
        <v>1</v>
      </c>
      <c r="C43" s="62"/>
      <c r="D43" s="62"/>
      <c r="E43" s="62"/>
      <c r="F43" s="62"/>
      <c r="G43" s="62" t="s">
        <v>4</v>
      </c>
      <c r="H43" s="62"/>
      <c r="I43" s="62"/>
      <c r="J43" s="62"/>
      <c r="K43" s="62"/>
      <c r="L43" s="11"/>
    </row>
    <row r="44" spans="1:12" ht="21" customHeight="1" x14ac:dyDescent="0.35">
      <c r="B44" s="63" t="s">
        <v>12</v>
      </c>
      <c r="C44" s="63"/>
      <c r="D44" s="63"/>
      <c r="E44" s="63"/>
      <c r="F44" s="63"/>
      <c r="G44" s="64">
        <v>1650700</v>
      </c>
      <c r="H44" s="64"/>
      <c r="I44" s="64"/>
      <c r="J44" s="64"/>
      <c r="K44" s="64"/>
      <c r="L44" s="11"/>
    </row>
    <row r="45" spans="1:12" ht="21" customHeight="1" x14ac:dyDescent="0.35">
      <c r="B45" s="65" t="s">
        <v>3</v>
      </c>
      <c r="C45" s="65"/>
      <c r="D45" s="65"/>
      <c r="E45" s="65"/>
      <c r="F45" s="65"/>
      <c r="G45" s="66">
        <f>SUM(G44:K44)</f>
        <v>1650700</v>
      </c>
      <c r="H45" s="66"/>
      <c r="I45" s="66"/>
      <c r="J45" s="66"/>
      <c r="K45" s="66"/>
      <c r="L45" s="11"/>
    </row>
    <row r="46" spans="1:12" ht="16.25" customHeight="1" x14ac:dyDescent="0.35">
      <c r="B46" s="47"/>
      <c r="C46" s="47"/>
      <c r="D46" s="47"/>
      <c r="E46" s="47"/>
      <c r="F46" s="47"/>
      <c r="G46" s="47"/>
      <c r="H46" s="47"/>
      <c r="I46" s="47"/>
      <c r="J46" s="47"/>
      <c r="K46" s="47"/>
      <c r="L46" s="11"/>
    </row>
    <row r="47" spans="1:12" ht="15" customHeight="1" x14ac:dyDescent="0.35">
      <c r="B47" s="47"/>
      <c r="C47" s="47"/>
      <c r="D47" s="47"/>
      <c r="E47" s="47"/>
      <c r="F47" s="47"/>
      <c r="G47" s="47"/>
      <c r="H47" s="47"/>
      <c r="I47" s="10"/>
      <c r="J47" s="10"/>
      <c r="K47" s="10" t="s">
        <v>8</v>
      </c>
      <c r="L47" s="11"/>
    </row>
    <row r="48" spans="1:12" ht="15" customHeight="1" x14ac:dyDescent="0.35">
      <c r="B48" s="47"/>
      <c r="C48" s="47"/>
      <c r="D48" s="47"/>
      <c r="E48" s="47"/>
      <c r="F48" s="67"/>
      <c r="G48" s="67"/>
      <c r="H48" s="47"/>
      <c r="I48" s="10"/>
      <c r="J48" s="10"/>
      <c r="K48" s="10" t="str">
        <f>K39</f>
        <v>приложения 18</v>
      </c>
      <c r="L48" s="11"/>
    </row>
    <row r="49" spans="1:12" ht="15" customHeight="1" x14ac:dyDescent="0.35">
      <c r="B49" s="47"/>
      <c r="C49" s="47"/>
      <c r="D49" s="47"/>
      <c r="E49" s="47"/>
      <c r="F49" s="47"/>
      <c r="G49" s="47"/>
      <c r="H49" s="47"/>
      <c r="I49" s="14"/>
      <c r="J49" s="14"/>
      <c r="K49" s="14"/>
      <c r="L49" s="11"/>
    </row>
    <row r="50" spans="1:12" ht="69" customHeight="1" x14ac:dyDescent="0.35">
      <c r="A50" s="3"/>
      <c r="B50" s="68" t="s">
        <v>54</v>
      </c>
      <c r="C50" s="68"/>
      <c r="D50" s="68"/>
      <c r="E50" s="68"/>
      <c r="F50" s="68"/>
      <c r="G50" s="68"/>
      <c r="H50" s="68"/>
      <c r="I50" s="68"/>
      <c r="J50" s="68"/>
      <c r="K50" s="68"/>
      <c r="L50" s="2"/>
    </row>
    <row r="51" spans="1:12" ht="16.25" customHeight="1" x14ac:dyDescent="0.35">
      <c r="B51" s="47"/>
      <c r="C51" s="47"/>
      <c r="D51" s="47"/>
      <c r="E51" s="47"/>
      <c r="F51" s="47"/>
      <c r="G51" s="47"/>
      <c r="H51" s="12"/>
      <c r="I51" s="13"/>
      <c r="J51" s="69" t="s">
        <v>2</v>
      </c>
      <c r="K51" s="69"/>
      <c r="L51" s="11"/>
    </row>
    <row r="52" spans="1:12" ht="28.25" customHeight="1" x14ac:dyDescent="0.35">
      <c r="B52" s="62" t="s">
        <v>1</v>
      </c>
      <c r="C52" s="62"/>
      <c r="D52" s="62"/>
      <c r="E52" s="62"/>
      <c r="F52" s="62"/>
      <c r="G52" s="62" t="s">
        <v>4</v>
      </c>
      <c r="H52" s="62"/>
      <c r="I52" s="62"/>
      <c r="J52" s="62"/>
      <c r="K52" s="62"/>
      <c r="L52" s="11"/>
    </row>
    <row r="53" spans="1:12" ht="21" customHeight="1" x14ac:dyDescent="0.35">
      <c r="B53" s="63" t="s">
        <v>15</v>
      </c>
      <c r="C53" s="63"/>
      <c r="D53" s="63"/>
      <c r="E53" s="63"/>
      <c r="F53" s="63"/>
      <c r="G53" s="64">
        <v>46988700</v>
      </c>
      <c r="H53" s="64"/>
      <c r="I53" s="64"/>
      <c r="J53" s="64"/>
      <c r="K53" s="64"/>
      <c r="L53" s="11"/>
    </row>
    <row r="54" spans="1:12" ht="21" customHeight="1" x14ac:dyDescent="0.35">
      <c r="B54" s="65" t="s">
        <v>3</v>
      </c>
      <c r="C54" s="65"/>
      <c r="D54" s="65"/>
      <c r="E54" s="65"/>
      <c r="F54" s="65"/>
      <c r="G54" s="66">
        <f>SUM(G53:K53)</f>
        <v>46988700</v>
      </c>
      <c r="H54" s="66"/>
      <c r="I54" s="66"/>
      <c r="J54" s="66"/>
      <c r="K54" s="66"/>
      <c r="L54" s="11"/>
    </row>
    <row r="55" spans="1:12" ht="21" customHeight="1" x14ac:dyDescent="0.35">
      <c r="B55" s="24"/>
      <c r="C55" s="24"/>
      <c r="D55" s="24"/>
      <c r="E55" s="24"/>
      <c r="F55" s="24"/>
      <c r="G55" s="15"/>
      <c r="H55" s="15"/>
      <c r="I55" s="15"/>
      <c r="J55" s="15"/>
      <c r="K55" s="15"/>
      <c r="L55" s="11"/>
    </row>
    <row r="56" spans="1:12" ht="15" customHeight="1" x14ac:dyDescent="0.35">
      <c r="B56" s="47"/>
      <c r="C56" s="47"/>
      <c r="D56" s="47"/>
      <c r="E56" s="47"/>
      <c r="F56" s="47"/>
      <c r="G56" s="47"/>
      <c r="H56" s="47"/>
      <c r="I56" s="10"/>
      <c r="J56" s="10"/>
      <c r="K56" s="10" t="s">
        <v>17</v>
      </c>
      <c r="L56" s="11"/>
    </row>
    <row r="57" spans="1:12" ht="15" customHeight="1" x14ac:dyDescent="0.35">
      <c r="B57" s="47"/>
      <c r="C57" s="47"/>
      <c r="D57" s="47"/>
      <c r="E57" s="47"/>
      <c r="F57" s="67"/>
      <c r="G57" s="67"/>
      <c r="H57" s="47"/>
      <c r="I57" s="10"/>
      <c r="J57" s="10"/>
      <c r="K57" s="10" t="str">
        <f>K39</f>
        <v>приложения 18</v>
      </c>
      <c r="L57" s="11"/>
    </row>
    <row r="58" spans="1:12" ht="15" customHeight="1" x14ac:dyDescent="0.35">
      <c r="B58" s="47"/>
      <c r="C58" s="47"/>
      <c r="D58" s="47"/>
      <c r="E58" s="47"/>
      <c r="F58" s="47"/>
      <c r="G58" s="47"/>
      <c r="H58" s="47"/>
      <c r="I58" s="14"/>
      <c r="J58" s="14"/>
      <c r="K58" s="14"/>
      <c r="L58" s="11"/>
    </row>
    <row r="59" spans="1:12" ht="69" customHeight="1" x14ac:dyDescent="0.35">
      <c r="A59" s="3"/>
      <c r="B59" s="68" t="s">
        <v>32</v>
      </c>
      <c r="C59" s="68"/>
      <c r="D59" s="68"/>
      <c r="E59" s="68"/>
      <c r="F59" s="68"/>
      <c r="G59" s="68"/>
      <c r="H59" s="68"/>
      <c r="I59" s="68"/>
      <c r="J59" s="68"/>
      <c r="K59" s="68"/>
      <c r="L59" s="2"/>
    </row>
    <row r="60" spans="1:12" ht="16.25" customHeight="1" x14ac:dyDescent="0.35">
      <c r="B60" s="47"/>
      <c r="C60" s="47"/>
      <c r="D60" s="47"/>
      <c r="E60" s="47"/>
      <c r="F60" s="47"/>
      <c r="G60" s="47"/>
      <c r="H60" s="12"/>
      <c r="I60" s="13"/>
      <c r="J60" s="69" t="s">
        <v>2</v>
      </c>
      <c r="K60" s="69"/>
      <c r="L60" s="11"/>
    </row>
    <row r="61" spans="1:12" ht="28.25" customHeight="1" x14ac:dyDescent="0.35">
      <c r="B61" s="62" t="s">
        <v>1</v>
      </c>
      <c r="C61" s="62"/>
      <c r="D61" s="62"/>
      <c r="E61" s="62"/>
      <c r="F61" s="62"/>
      <c r="G61" s="62" t="s">
        <v>4</v>
      </c>
      <c r="H61" s="62"/>
      <c r="I61" s="62"/>
      <c r="J61" s="62"/>
      <c r="K61" s="62"/>
      <c r="L61" s="11"/>
    </row>
    <row r="62" spans="1:12" ht="21" customHeight="1" x14ac:dyDescent="0.35">
      <c r="B62" s="63" t="s">
        <v>15</v>
      </c>
      <c r="C62" s="63"/>
      <c r="D62" s="63"/>
      <c r="E62" s="63"/>
      <c r="F62" s="63"/>
      <c r="G62" s="64">
        <v>426371500</v>
      </c>
      <c r="H62" s="64"/>
      <c r="I62" s="64"/>
      <c r="J62" s="64"/>
      <c r="K62" s="64"/>
      <c r="L62" s="11"/>
    </row>
    <row r="63" spans="1:12" ht="21" customHeight="1" x14ac:dyDescent="0.35">
      <c r="B63" s="65" t="s">
        <v>3</v>
      </c>
      <c r="C63" s="65"/>
      <c r="D63" s="65"/>
      <c r="E63" s="65"/>
      <c r="F63" s="65"/>
      <c r="G63" s="66">
        <f>SUM(G62:K62)</f>
        <v>426371500</v>
      </c>
      <c r="H63" s="66"/>
      <c r="I63" s="66"/>
      <c r="J63" s="66"/>
      <c r="K63" s="66"/>
      <c r="L63" s="11"/>
    </row>
    <row r="64" spans="1:12" ht="21" customHeight="1" x14ac:dyDescent="0.35">
      <c r="B64" s="24"/>
      <c r="C64" s="24"/>
      <c r="D64" s="24"/>
      <c r="E64" s="24"/>
      <c r="F64" s="24"/>
      <c r="G64" s="15"/>
      <c r="H64" s="15"/>
      <c r="I64" s="15"/>
      <c r="J64" s="15"/>
      <c r="K64" s="15"/>
      <c r="L64" s="11"/>
    </row>
    <row r="65" spans="1:13" ht="15" customHeight="1" x14ac:dyDescent="0.35">
      <c r="B65" s="47"/>
      <c r="C65" s="47"/>
      <c r="D65" s="47"/>
      <c r="E65" s="47"/>
      <c r="F65" s="47"/>
      <c r="G65" s="47"/>
      <c r="H65" s="47"/>
      <c r="I65" s="47"/>
      <c r="J65" s="10"/>
      <c r="K65" s="10" t="s">
        <v>18</v>
      </c>
      <c r="L65" s="16"/>
    </row>
    <row r="66" spans="1:13" ht="15" customHeight="1" x14ac:dyDescent="0.35">
      <c r="B66" s="47"/>
      <c r="C66" s="47"/>
      <c r="D66" s="47"/>
      <c r="E66" s="47"/>
      <c r="F66" s="67"/>
      <c r="G66" s="67"/>
      <c r="H66" s="47"/>
      <c r="I66" s="47"/>
      <c r="J66" s="10"/>
      <c r="K66" s="10" t="str">
        <f>K57</f>
        <v>приложения 18</v>
      </c>
      <c r="L66" s="16"/>
    </row>
    <row r="67" spans="1:13" ht="14.4" customHeight="1" x14ac:dyDescent="0.35">
      <c r="A67" s="3"/>
      <c r="B67" s="3"/>
      <c r="C67" s="3"/>
      <c r="D67" s="3"/>
      <c r="E67" s="3"/>
      <c r="F67" s="3"/>
      <c r="G67" s="3"/>
      <c r="H67" s="3"/>
      <c r="I67" s="3"/>
      <c r="J67" s="3"/>
      <c r="K67" s="3"/>
      <c r="L67" s="3"/>
    </row>
    <row r="68" spans="1:13" ht="51" customHeight="1" x14ac:dyDescent="0.35">
      <c r="A68" s="3"/>
      <c r="B68" s="68" t="s">
        <v>46</v>
      </c>
      <c r="C68" s="68"/>
      <c r="D68" s="68"/>
      <c r="E68" s="68"/>
      <c r="F68" s="68"/>
      <c r="G68" s="68"/>
      <c r="H68" s="68"/>
      <c r="I68" s="68"/>
      <c r="J68" s="68"/>
      <c r="K68" s="68"/>
      <c r="L68" s="68"/>
    </row>
    <row r="69" spans="1:13" ht="15.65" customHeight="1" x14ac:dyDescent="0.35">
      <c r="B69" s="47"/>
      <c r="C69" s="47"/>
      <c r="D69" s="47"/>
      <c r="E69" s="47"/>
      <c r="F69" s="47"/>
      <c r="G69" s="47"/>
      <c r="H69" s="12"/>
      <c r="I69" s="13"/>
      <c r="J69" s="47"/>
      <c r="K69" s="9" t="s">
        <v>2</v>
      </c>
      <c r="L69" s="16"/>
      <c r="M69" s="6"/>
    </row>
    <row r="70" spans="1:13" ht="28.25" customHeight="1" x14ac:dyDescent="0.35">
      <c r="B70" s="94" t="s">
        <v>1</v>
      </c>
      <c r="C70" s="95"/>
      <c r="D70" s="95"/>
      <c r="E70" s="95"/>
      <c r="F70" s="103"/>
      <c r="G70" s="17" t="s">
        <v>4</v>
      </c>
      <c r="H70" s="95" t="s">
        <v>29</v>
      </c>
      <c r="I70" s="95"/>
      <c r="J70" s="62" t="s">
        <v>4</v>
      </c>
      <c r="K70" s="62"/>
      <c r="L70" s="18"/>
    </row>
    <row r="71" spans="1:13" ht="28.25" customHeight="1" x14ac:dyDescent="0.35">
      <c r="B71" s="104"/>
      <c r="C71" s="105"/>
      <c r="D71" s="105"/>
      <c r="E71" s="105"/>
      <c r="F71" s="106"/>
      <c r="G71" s="17"/>
      <c r="H71" s="105"/>
      <c r="I71" s="105"/>
      <c r="J71" s="73" t="s">
        <v>26</v>
      </c>
      <c r="K71" s="73"/>
      <c r="L71" s="18"/>
    </row>
    <row r="72" spans="1:13" ht="50" customHeight="1" x14ac:dyDescent="0.35">
      <c r="B72" s="107"/>
      <c r="C72" s="108"/>
      <c r="D72" s="108"/>
      <c r="E72" s="108"/>
      <c r="F72" s="109"/>
      <c r="G72" s="17"/>
      <c r="H72" s="108"/>
      <c r="I72" s="108"/>
      <c r="J72" s="48" t="s">
        <v>28</v>
      </c>
      <c r="K72" s="19" t="s">
        <v>50</v>
      </c>
      <c r="L72" s="18"/>
    </row>
    <row r="73" spans="1:13" ht="21" customHeight="1" x14ac:dyDescent="0.35">
      <c r="B73" s="63" t="s">
        <v>10</v>
      </c>
      <c r="C73" s="63"/>
      <c r="D73" s="63"/>
      <c r="E73" s="63"/>
      <c r="F73" s="63"/>
      <c r="G73" s="20">
        <v>418600</v>
      </c>
      <c r="H73" s="64">
        <f>SUM(J73:K73)</f>
        <v>960654</v>
      </c>
      <c r="I73" s="64"/>
      <c r="J73" s="45">
        <v>672457.8</v>
      </c>
      <c r="K73" s="45">
        <v>288196.2</v>
      </c>
      <c r="L73" s="21"/>
    </row>
    <row r="74" spans="1:13" ht="21" customHeight="1" x14ac:dyDescent="0.35">
      <c r="B74" s="82" t="s">
        <v>12</v>
      </c>
      <c r="C74" s="83"/>
      <c r="D74" s="83"/>
      <c r="E74" s="83"/>
      <c r="F74" s="88"/>
      <c r="G74" s="20">
        <f>38391.2+175000</f>
        <v>213391.2</v>
      </c>
      <c r="H74" s="64">
        <f t="shared" ref="H74:H75" si="0">SUM(J74:K74)</f>
        <v>933435</v>
      </c>
      <c r="I74" s="64"/>
      <c r="J74" s="45">
        <v>653404.5</v>
      </c>
      <c r="K74" s="45">
        <v>280030.5</v>
      </c>
      <c r="L74" s="21"/>
    </row>
    <row r="75" spans="1:13" ht="21" customHeight="1" x14ac:dyDescent="0.35">
      <c r="B75" s="63" t="s">
        <v>14</v>
      </c>
      <c r="C75" s="63"/>
      <c r="D75" s="63"/>
      <c r="E75" s="63"/>
      <c r="F75" s="63"/>
      <c r="G75" s="20">
        <v>739400</v>
      </c>
      <c r="H75" s="64">
        <f t="shared" si="0"/>
        <v>2130277.33</v>
      </c>
      <c r="I75" s="64"/>
      <c r="J75" s="45">
        <v>1489426</v>
      </c>
      <c r="K75" s="45">
        <v>640851.32999999996</v>
      </c>
      <c r="L75" s="21"/>
    </row>
    <row r="76" spans="1:13" ht="21" customHeight="1" x14ac:dyDescent="0.35">
      <c r="B76" s="65" t="s">
        <v>3</v>
      </c>
      <c r="C76" s="65"/>
      <c r="D76" s="65"/>
      <c r="E76" s="65"/>
      <c r="F76" s="65"/>
      <c r="G76" s="22">
        <f>SUM(G73:K75)</f>
        <v>9420123.8600000013</v>
      </c>
      <c r="H76" s="66">
        <f>SUM(H73:I75)</f>
        <v>4024366.33</v>
      </c>
      <c r="I76" s="66"/>
      <c r="J76" s="44">
        <f>SUM(J73:J75)</f>
        <v>2815288.3</v>
      </c>
      <c r="K76" s="44">
        <f>SUM(K73:K75)</f>
        <v>1209078.0299999998</v>
      </c>
      <c r="L76" s="23"/>
    </row>
    <row r="77" spans="1:13" ht="21" customHeight="1" x14ac:dyDescent="0.35">
      <c r="B77" s="24"/>
      <c r="C77" s="24"/>
      <c r="D77" s="24"/>
      <c r="E77" s="24"/>
      <c r="F77" s="24"/>
      <c r="G77" s="25"/>
      <c r="H77" s="26"/>
      <c r="I77" s="26"/>
      <c r="J77" s="26"/>
      <c r="K77" s="26"/>
      <c r="L77" s="25"/>
    </row>
    <row r="78" spans="1:13" ht="15.5" x14ac:dyDescent="0.35">
      <c r="B78" s="47"/>
      <c r="C78" s="47"/>
      <c r="D78" s="47"/>
      <c r="E78" s="47"/>
      <c r="F78" s="47"/>
      <c r="G78" s="47"/>
      <c r="H78" s="47"/>
      <c r="I78" s="10"/>
      <c r="J78" s="10"/>
      <c r="K78" s="10" t="s">
        <v>19</v>
      </c>
      <c r="L78" s="11"/>
    </row>
    <row r="79" spans="1:13" ht="15.5" x14ac:dyDescent="0.35">
      <c r="B79" s="47"/>
      <c r="C79" s="47"/>
      <c r="D79" s="47"/>
      <c r="E79" s="47"/>
      <c r="F79" s="47"/>
      <c r="G79" s="47"/>
      <c r="H79" s="47"/>
      <c r="I79" s="10"/>
      <c r="J79" s="10"/>
      <c r="K79" s="10" t="str">
        <f>K57</f>
        <v>приложения 18</v>
      </c>
      <c r="L79" s="11"/>
    </row>
    <row r="80" spans="1:13" ht="15.5" x14ac:dyDescent="0.35">
      <c r="B80" s="47"/>
      <c r="C80" s="47"/>
      <c r="D80" s="47"/>
      <c r="E80" s="47"/>
      <c r="F80" s="47"/>
      <c r="G80" s="47"/>
      <c r="H80" s="47"/>
      <c r="I80" s="14"/>
      <c r="J80" s="14"/>
      <c r="K80" s="14"/>
      <c r="L80" s="11"/>
    </row>
    <row r="81" spans="2:12" ht="66.650000000000006" customHeight="1" x14ac:dyDescent="0.35">
      <c r="B81" s="99" t="s">
        <v>21</v>
      </c>
      <c r="C81" s="99"/>
      <c r="D81" s="99"/>
      <c r="E81" s="99"/>
      <c r="F81" s="99"/>
      <c r="G81" s="99"/>
      <c r="H81" s="99"/>
      <c r="I81" s="99"/>
      <c r="J81" s="99"/>
      <c r="K81" s="99"/>
      <c r="L81" s="11"/>
    </row>
    <row r="82" spans="2:12" ht="16.25" customHeight="1" x14ac:dyDescent="0.35">
      <c r="B82" s="27"/>
      <c r="C82" s="27"/>
      <c r="D82" s="27"/>
      <c r="E82" s="27"/>
      <c r="F82" s="27"/>
      <c r="G82" s="27"/>
      <c r="H82" s="27"/>
      <c r="I82" s="27"/>
      <c r="J82" s="87" t="s">
        <v>2</v>
      </c>
      <c r="K82" s="87"/>
      <c r="L82" s="11"/>
    </row>
    <row r="83" spans="2:12" ht="17" customHeight="1" x14ac:dyDescent="0.35">
      <c r="B83" s="74" t="s">
        <v>1</v>
      </c>
      <c r="C83" s="75"/>
      <c r="D83" s="75"/>
      <c r="E83" s="75"/>
      <c r="F83" s="75"/>
      <c r="G83" s="51"/>
      <c r="H83" s="72" t="s">
        <v>29</v>
      </c>
      <c r="I83" s="73" t="s">
        <v>4</v>
      </c>
      <c r="J83" s="73"/>
      <c r="K83" s="73"/>
      <c r="L83" s="28"/>
    </row>
    <row r="84" spans="2:12" ht="17" customHeight="1" x14ac:dyDescent="0.35">
      <c r="B84" s="76"/>
      <c r="C84" s="77"/>
      <c r="D84" s="77"/>
      <c r="E84" s="77"/>
      <c r="F84" s="77"/>
      <c r="G84" s="52"/>
      <c r="H84" s="72"/>
      <c r="I84" s="73" t="s">
        <v>26</v>
      </c>
      <c r="J84" s="73"/>
      <c r="K84" s="73"/>
      <c r="L84" s="28"/>
    </row>
    <row r="85" spans="2:12" ht="54.65" customHeight="1" x14ac:dyDescent="0.35">
      <c r="B85" s="78"/>
      <c r="C85" s="79"/>
      <c r="D85" s="79"/>
      <c r="E85" s="79"/>
      <c r="F85" s="79"/>
      <c r="G85" s="53"/>
      <c r="H85" s="72"/>
      <c r="I85" s="48" t="s">
        <v>27</v>
      </c>
      <c r="J85" s="48" t="s">
        <v>28</v>
      </c>
      <c r="K85" s="42" t="s">
        <v>50</v>
      </c>
      <c r="L85" s="36"/>
    </row>
    <row r="86" spans="2:12" ht="19.25" customHeight="1" x14ac:dyDescent="0.35">
      <c r="B86" s="80" t="s">
        <v>9</v>
      </c>
      <c r="C86" s="81"/>
      <c r="D86" s="81"/>
      <c r="E86" s="81"/>
      <c r="F86" s="81"/>
      <c r="G86" s="54"/>
      <c r="H86" s="41">
        <f>I86+J86+K86</f>
        <v>1917444.44</v>
      </c>
      <c r="I86" s="29">
        <v>673022.95</v>
      </c>
      <c r="J86" s="30">
        <v>1052677.05</v>
      </c>
      <c r="K86" s="30">
        <v>191744.44</v>
      </c>
      <c r="L86" s="28"/>
    </row>
    <row r="87" spans="2:12" ht="19.25" customHeight="1" x14ac:dyDescent="0.35">
      <c r="B87" s="80" t="s">
        <v>10</v>
      </c>
      <c r="C87" s="81"/>
      <c r="D87" s="81"/>
      <c r="E87" s="81"/>
      <c r="F87" s="81"/>
      <c r="G87" s="54"/>
      <c r="H87" s="41">
        <f t="shared" ref="H87:H90" si="1">I87+J87+K87</f>
        <v>3274111.11</v>
      </c>
      <c r="I87" s="29">
        <v>1149212.9099999999</v>
      </c>
      <c r="J87" s="30">
        <v>1797487.09</v>
      </c>
      <c r="K87" s="30">
        <v>327411.11</v>
      </c>
      <c r="L87" s="28"/>
    </row>
    <row r="88" spans="2:12" ht="19.25" customHeight="1" x14ac:dyDescent="0.35">
      <c r="B88" s="82" t="s">
        <v>12</v>
      </c>
      <c r="C88" s="83"/>
      <c r="D88" s="83"/>
      <c r="E88" s="83"/>
      <c r="F88" s="83"/>
      <c r="G88" s="55"/>
      <c r="H88" s="41">
        <f t="shared" si="1"/>
        <v>685444.44</v>
      </c>
      <c r="I88" s="30">
        <v>240590.98</v>
      </c>
      <c r="J88" s="30">
        <v>376309.02</v>
      </c>
      <c r="K88" s="30">
        <v>68544.44</v>
      </c>
      <c r="L88" s="28"/>
    </row>
    <row r="89" spans="2:12" ht="19.25" customHeight="1" x14ac:dyDescent="0.35">
      <c r="B89" s="82" t="s">
        <v>14</v>
      </c>
      <c r="C89" s="83"/>
      <c r="D89" s="83"/>
      <c r="E89" s="83"/>
      <c r="F89" s="83"/>
      <c r="G89" s="55"/>
      <c r="H89" s="41">
        <f t="shared" si="1"/>
        <v>1424777.78</v>
      </c>
      <c r="I89" s="30">
        <v>500096.96</v>
      </c>
      <c r="J89" s="30">
        <v>782203.04</v>
      </c>
      <c r="K89" s="30">
        <v>142477.78</v>
      </c>
      <c r="L89" s="28"/>
    </row>
    <row r="90" spans="2:12" ht="19.25" customHeight="1" x14ac:dyDescent="0.35">
      <c r="B90" s="82" t="s">
        <v>16</v>
      </c>
      <c r="C90" s="83"/>
      <c r="D90" s="83"/>
      <c r="E90" s="83"/>
      <c r="F90" s="83"/>
      <c r="G90" s="55"/>
      <c r="H90" s="41">
        <f t="shared" si="1"/>
        <v>900000</v>
      </c>
      <c r="I90" s="30">
        <v>315899.96999999997</v>
      </c>
      <c r="J90" s="30">
        <v>494100.03</v>
      </c>
      <c r="K90" s="30">
        <v>90000</v>
      </c>
      <c r="L90" s="28"/>
    </row>
    <row r="91" spans="2:12" ht="19.25" customHeight="1" x14ac:dyDescent="0.35">
      <c r="B91" s="70" t="s">
        <v>3</v>
      </c>
      <c r="C91" s="71"/>
      <c r="D91" s="71"/>
      <c r="E91" s="71"/>
      <c r="F91" s="71"/>
      <c r="G91" s="56"/>
      <c r="H91" s="31">
        <f>SUM(H86:H90)</f>
        <v>8201777.7700000005</v>
      </c>
      <c r="I91" s="31">
        <f>SUM(I86:I90)</f>
        <v>2878823.7699999996</v>
      </c>
      <c r="J91" s="31">
        <f>SUM(J86:J90)</f>
        <v>4502776.2300000004</v>
      </c>
      <c r="K91" s="31">
        <f>SUM(K86:K90)</f>
        <v>820177.77</v>
      </c>
      <c r="L91" s="28"/>
    </row>
    <row r="92" spans="2:12" ht="32.4" customHeight="1" x14ac:dyDescent="0.35">
      <c r="B92" s="27"/>
      <c r="C92" s="27"/>
      <c r="D92" s="27"/>
      <c r="E92" s="27"/>
      <c r="F92" s="27"/>
      <c r="G92" s="27"/>
      <c r="H92" s="27"/>
      <c r="I92" s="27"/>
      <c r="J92" s="27"/>
      <c r="K92" s="27"/>
      <c r="L92" s="11"/>
    </row>
    <row r="93" spans="2:12" ht="15.5" x14ac:dyDescent="0.35">
      <c r="B93" s="47"/>
      <c r="C93" s="47"/>
      <c r="D93" s="47"/>
      <c r="E93" s="47"/>
      <c r="F93" s="47"/>
      <c r="G93" s="47"/>
      <c r="H93" s="47"/>
      <c r="I93" s="10"/>
      <c r="J93" s="10"/>
      <c r="K93" s="10" t="s">
        <v>31</v>
      </c>
      <c r="L93" s="11"/>
    </row>
    <row r="94" spans="2:12" ht="15.5" x14ac:dyDescent="0.35">
      <c r="B94" s="47"/>
      <c r="C94" s="47"/>
      <c r="D94" s="47"/>
      <c r="E94" s="47"/>
      <c r="F94" s="47"/>
      <c r="G94" s="47"/>
      <c r="H94" s="47"/>
      <c r="I94" s="10"/>
      <c r="J94" s="10"/>
      <c r="K94" s="10" t="str">
        <f>K79</f>
        <v>приложения 18</v>
      </c>
      <c r="L94" s="11"/>
    </row>
    <row r="95" spans="2:12" ht="15.5" x14ac:dyDescent="0.35">
      <c r="B95" s="47"/>
      <c r="C95" s="47"/>
      <c r="D95" s="47"/>
      <c r="E95" s="47"/>
      <c r="F95" s="47"/>
      <c r="G95" s="47"/>
      <c r="H95" s="47"/>
      <c r="I95" s="14"/>
      <c r="J95" s="14"/>
      <c r="K95" s="14"/>
      <c r="L95" s="11"/>
    </row>
    <row r="96" spans="2:12" ht="66.650000000000006" customHeight="1" x14ac:dyDescent="0.35">
      <c r="B96" s="99" t="s">
        <v>47</v>
      </c>
      <c r="C96" s="99"/>
      <c r="D96" s="99"/>
      <c r="E96" s="99"/>
      <c r="F96" s="99"/>
      <c r="G96" s="99"/>
      <c r="H96" s="99"/>
      <c r="I96" s="99"/>
      <c r="J96" s="99"/>
      <c r="K96" s="99"/>
      <c r="L96" s="11"/>
    </row>
    <row r="97" spans="1:12" ht="16.25" customHeight="1" x14ac:dyDescent="0.35">
      <c r="B97" s="27"/>
      <c r="C97" s="27"/>
      <c r="D97" s="27"/>
      <c r="E97" s="27"/>
      <c r="F97" s="27"/>
      <c r="G97" s="27"/>
      <c r="H97" s="27"/>
      <c r="I97" s="27"/>
      <c r="J97" s="87" t="s">
        <v>2</v>
      </c>
      <c r="K97" s="87"/>
      <c r="L97" s="11"/>
    </row>
    <row r="98" spans="1:12" ht="17" customHeight="1" x14ac:dyDescent="0.35">
      <c r="B98" s="72" t="s">
        <v>1</v>
      </c>
      <c r="C98" s="72"/>
      <c r="D98" s="72"/>
      <c r="E98" s="72"/>
      <c r="F98" s="72"/>
      <c r="G98" s="57"/>
      <c r="H98" s="62" t="s">
        <v>29</v>
      </c>
      <c r="I98" s="73" t="s">
        <v>4</v>
      </c>
      <c r="J98" s="73"/>
      <c r="K98" s="73"/>
      <c r="L98" s="28"/>
    </row>
    <row r="99" spans="1:12" ht="17" customHeight="1" x14ac:dyDescent="0.35">
      <c r="B99" s="72"/>
      <c r="C99" s="72"/>
      <c r="D99" s="72"/>
      <c r="E99" s="72"/>
      <c r="F99" s="72"/>
      <c r="G99" s="57"/>
      <c r="H99" s="62"/>
      <c r="I99" s="73" t="s">
        <v>26</v>
      </c>
      <c r="J99" s="73"/>
      <c r="K99" s="73"/>
      <c r="L99" s="28"/>
    </row>
    <row r="100" spans="1:12" ht="58.25" customHeight="1" x14ac:dyDescent="0.35">
      <c r="B100" s="72"/>
      <c r="C100" s="72"/>
      <c r="D100" s="72"/>
      <c r="E100" s="72"/>
      <c r="F100" s="72"/>
      <c r="G100" s="57"/>
      <c r="H100" s="62"/>
      <c r="I100" s="48" t="s">
        <v>27</v>
      </c>
      <c r="J100" s="48" t="s">
        <v>28</v>
      </c>
      <c r="K100" s="101" t="s">
        <v>50</v>
      </c>
      <c r="L100" s="101"/>
    </row>
    <row r="101" spans="1:12" ht="19.25" customHeight="1" x14ac:dyDescent="0.35">
      <c r="B101" s="86" t="s">
        <v>10</v>
      </c>
      <c r="C101" s="86"/>
      <c r="D101" s="86"/>
      <c r="E101" s="86"/>
      <c r="F101" s="86"/>
      <c r="G101" s="58"/>
      <c r="H101" s="41">
        <f>I101+J101+K101</f>
        <v>1837496.4</v>
      </c>
      <c r="I101" s="29">
        <v>354137.58</v>
      </c>
      <c r="J101" s="29">
        <v>925927.22</v>
      </c>
      <c r="K101" s="30">
        <v>557431.6</v>
      </c>
      <c r="L101" s="28"/>
    </row>
    <row r="102" spans="1:12" ht="19.25" customHeight="1" x14ac:dyDescent="0.35">
      <c r="B102" s="102" t="s">
        <v>3</v>
      </c>
      <c r="C102" s="102"/>
      <c r="D102" s="102"/>
      <c r="E102" s="102"/>
      <c r="F102" s="102"/>
      <c r="G102" s="59"/>
      <c r="H102" s="43">
        <f>I102+J102+K102</f>
        <v>1837496.4</v>
      </c>
      <c r="I102" s="32">
        <f>SUM(I101)</f>
        <v>354137.58</v>
      </c>
      <c r="J102" s="32">
        <f t="shared" ref="J102:K102" si="2">SUM(J101)</f>
        <v>925927.22</v>
      </c>
      <c r="K102" s="32">
        <f t="shared" si="2"/>
        <v>557431.6</v>
      </c>
      <c r="L102" s="28"/>
    </row>
    <row r="103" spans="1:12" ht="19.25" customHeight="1" x14ac:dyDescent="0.35">
      <c r="B103" s="33"/>
      <c r="C103" s="33"/>
      <c r="D103" s="33"/>
      <c r="E103" s="33"/>
      <c r="F103" s="33"/>
      <c r="G103" s="33"/>
      <c r="H103" s="33"/>
      <c r="I103" s="34"/>
      <c r="J103" s="34"/>
      <c r="K103" s="34"/>
      <c r="L103" s="35"/>
    </row>
    <row r="104" spans="1:12" ht="15" customHeight="1" x14ac:dyDescent="0.35">
      <c r="B104" s="47"/>
      <c r="C104" s="47"/>
      <c r="D104" s="47"/>
      <c r="E104" s="47"/>
      <c r="F104" s="47"/>
      <c r="G104" s="47"/>
      <c r="H104" s="47"/>
      <c r="I104" s="10"/>
      <c r="J104" s="10"/>
      <c r="K104" s="10" t="s">
        <v>33</v>
      </c>
      <c r="L104" s="11"/>
    </row>
    <row r="105" spans="1:12" ht="15" customHeight="1" x14ac:dyDescent="0.35">
      <c r="B105" s="47"/>
      <c r="C105" s="47"/>
      <c r="D105" s="47"/>
      <c r="E105" s="47"/>
      <c r="F105" s="67"/>
      <c r="G105" s="67"/>
      <c r="H105" s="47"/>
      <c r="I105" s="10"/>
      <c r="J105" s="10"/>
      <c r="K105" s="10" t="str">
        <f>K57</f>
        <v>приложения 18</v>
      </c>
      <c r="L105" s="11"/>
    </row>
    <row r="106" spans="1:12" ht="15" customHeight="1" x14ac:dyDescent="0.35">
      <c r="B106" s="47"/>
      <c r="C106" s="47"/>
      <c r="D106" s="47"/>
      <c r="E106" s="47"/>
      <c r="F106" s="47"/>
      <c r="G106" s="47"/>
      <c r="H106" s="47"/>
      <c r="I106" s="14"/>
      <c r="J106" s="14"/>
      <c r="K106" s="14"/>
      <c r="L106" s="11"/>
    </row>
    <row r="107" spans="1:12" ht="62.4" customHeight="1" x14ac:dyDescent="0.35">
      <c r="A107" s="3"/>
      <c r="B107" s="68" t="s">
        <v>49</v>
      </c>
      <c r="C107" s="68"/>
      <c r="D107" s="68"/>
      <c r="E107" s="68"/>
      <c r="F107" s="68"/>
      <c r="G107" s="68"/>
      <c r="H107" s="68"/>
      <c r="I107" s="68"/>
      <c r="J107" s="68"/>
      <c r="K107" s="68"/>
      <c r="L107" s="2"/>
    </row>
    <row r="108" spans="1:12" ht="16.25" customHeight="1" x14ac:dyDescent="0.35">
      <c r="B108" s="47"/>
      <c r="C108" s="47"/>
      <c r="D108" s="47"/>
      <c r="E108" s="47"/>
      <c r="F108" s="47"/>
      <c r="G108" s="47"/>
      <c r="H108" s="12"/>
      <c r="I108" s="13"/>
      <c r="J108" s="69" t="s">
        <v>2</v>
      </c>
      <c r="K108" s="69"/>
      <c r="L108" s="11"/>
    </row>
    <row r="109" spans="1:12" ht="28.25" customHeight="1" x14ac:dyDescent="0.35">
      <c r="B109" s="96" t="s">
        <v>1</v>
      </c>
      <c r="C109" s="97"/>
      <c r="D109" s="97"/>
      <c r="E109" s="97"/>
      <c r="F109" s="98"/>
      <c r="G109" s="96" t="s">
        <v>4</v>
      </c>
      <c r="H109" s="97"/>
      <c r="I109" s="97"/>
      <c r="J109" s="97"/>
      <c r="K109" s="98"/>
      <c r="L109" s="11"/>
    </row>
    <row r="110" spans="1:12" ht="21" customHeight="1" x14ac:dyDescent="0.35">
      <c r="B110" s="82" t="s">
        <v>10</v>
      </c>
      <c r="C110" s="83"/>
      <c r="D110" s="83"/>
      <c r="E110" s="83"/>
      <c r="F110" s="88"/>
      <c r="G110" s="89">
        <v>299870</v>
      </c>
      <c r="H110" s="90"/>
      <c r="I110" s="90"/>
      <c r="J110" s="90"/>
      <c r="K110" s="91"/>
      <c r="L110" s="11"/>
    </row>
    <row r="111" spans="1:12" ht="21" customHeight="1" x14ac:dyDescent="0.35">
      <c r="B111" s="65" t="s">
        <v>3</v>
      </c>
      <c r="C111" s="65"/>
      <c r="D111" s="65"/>
      <c r="E111" s="65"/>
      <c r="F111" s="65"/>
      <c r="G111" s="66">
        <f>SUM(G110:K110)</f>
        <v>299870</v>
      </c>
      <c r="H111" s="66"/>
      <c r="I111" s="66"/>
      <c r="J111" s="66"/>
      <c r="K111" s="66"/>
      <c r="L111" s="11"/>
    </row>
    <row r="112" spans="1:12" ht="21" customHeight="1" x14ac:dyDescent="0.35">
      <c r="B112" s="24"/>
      <c r="C112" s="24"/>
      <c r="D112" s="24"/>
      <c r="E112" s="24"/>
      <c r="F112" s="24"/>
      <c r="G112" s="15"/>
      <c r="H112" s="15"/>
      <c r="I112" s="15"/>
      <c r="J112" s="15"/>
      <c r="K112" s="15"/>
      <c r="L112" s="11"/>
    </row>
    <row r="113" spans="1:12" ht="15" customHeight="1" x14ac:dyDescent="0.35">
      <c r="B113" s="47"/>
      <c r="C113" s="47"/>
      <c r="D113" s="47"/>
      <c r="E113" s="47"/>
      <c r="F113" s="47"/>
      <c r="G113" s="47"/>
      <c r="H113" s="47"/>
      <c r="I113" s="10"/>
      <c r="J113" s="10"/>
      <c r="K113" s="10" t="s">
        <v>35</v>
      </c>
      <c r="L113" s="11"/>
    </row>
    <row r="114" spans="1:12" ht="15" customHeight="1" x14ac:dyDescent="0.35">
      <c r="B114" s="47"/>
      <c r="C114" s="47"/>
      <c r="D114" s="47"/>
      <c r="E114" s="47"/>
      <c r="F114" s="67"/>
      <c r="G114" s="67"/>
      <c r="H114" s="47"/>
      <c r="I114" s="10"/>
      <c r="J114" s="10"/>
      <c r="K114" s="10" t="str">
        <f>K79</f>
        <v>приложения 18</v>
      </c>
      <c r="L114" s="11"/>
    </row>
    <row r="115" spans="1:12" ht="15" customHeight="1" x14ac:dyDescent="0.35">
      <c r="B115" s="47"/>
      <c r="C115" s="47"/>
      <c r="D115" s="47"/>
      <c r="E115" s="47"/>
      <c r="F115" s="47"/>
      <c r="G115" s="47"/>
      <c r="H115" s="47"/>
      <c r="I115" s="14"/>
      <c r="J115" s="14"/>
      <c r="K115" s="14"/>
      <c r="L115" s="11"/>
    </row>
    <row r="116" spans="1:12" ht="51" customHeight="1" x14ac:dyDescent="0.35">
      <c r="A116" s="3"/>
      <c r="B116" s="68" t="s">
        <v>48</v>
      </c>
      <c r="C116" s="68"/>
      <c r="D116" s="68"/>
      <c r="E116" s="68"/>
      <c r="F116" s="68"/>
      <c r="G116" s="68"/>
      <c r="H116" s="68"/>
      <c r="I116" s="68"/>
      <c r="J116" s="68"/>
      <c r="K116" s="68"/>
      <c r="L116" s="2"/>
    </row>
    <row r="117" spans="1:12" ht="16.25" customHeight="1" x14ac:dyDescent="0.35">
      <c r="B117" s="47"/>
      <c r="C117" s="47"/>
      <c r="D117" s="47"/>
      <c r="E117" s="47"/>
      <c r="F117" s="47"/>
      <c r="G117" s="47"/>
      <c r="H117" s="12"/>
      <c r="I117" s="13"/>
      <c r="J117" s="69" t="s">
        <v>2</v>
      </c>
      <c r="K117" s="69"/>
      <c r="L117" s="11"/>
    </row>
    <row r="118" spans="1:12" ht="28.25" customHeight="1" x14ac:dyDescent="0.35">
      <c r="B118" s="62" t="s">
        <v>1</v>
      </c>
      <c r="C118" s="62"/>
      <c r="D118" s="62"/>
      <c r="E118" s="62"/>
      <c r="F118" s="62"/>
      <c r="G118" s="62" t="s">
        <v>4</v>
      </c>
      <c r="H118" s="62"/>
      <c r="I118" s="62"/>
      <c r="J118" s="62"/>
      <c r="K118" s="62"/>
      <c r="L118" s="11"/>
    </row>
    <row r="119" spans="1:12" ht="21" customHeight="1" x14ac:dyDescent="0.35">
      <c r="B119" s="63" t="s">
        <v>15</v>
      </c>
      <c r="C119" s="63"/>
      <c r="D119" s="63"/>
      <c r="E119" s="63"/>
      <c r="F119" s="63"/>
      <c r="G119" s="64">
        <v>551525</v>
      </c>
      <c r="H119" s="64"/>
      <c r="I119" s="64"/>
      <c r="J119" s="64"/>
      <c r="K119" s="64"/>
      <c r="L119" s="11"/>
    </row>
    <row r="120" spans="1:12" ht="21" customHeight="1" x14ac:dyDescent="0.35">
      <c r="B120" s="65" t="s">
        <v>3</v>
      </c>
      <c r="C120" s="65"/>
      <c r="D120" s="65"/>
      <c r="E120" s="65"/>
      <c r="F120" s="65"/>
      <c r="G120" s="66">
        <f>SUM(G119:K119)</f>
        <v>551525</v>
      </c>
      <c r="H120" s="66"/>
      <c r="I120" s="66"/>
      <c r="J120" s="66"/>
      <c r="K120" s="66"/>
      <c r="L120" s="11"/>
    </row>
    <row r="121" spans="1:12" ht="23" customHeight="1" x14ac:dyDescent="0.35">
      <c r="B121" s="24"/>
      <c r="C121" s="24"/>
      <c r="D121" s="24"/>
      <c r="E121" s="24"/>
      <c r="F121" s="24"/>
      <c r="G121" s="15"/>
      <c r="H121" s="15"/>
      <c r="I121" s="15"/>
      <c r="J121" s="15"/>
      <c r="K121" s="15"/>
      <c r="L121" s="11"/>
    </row>
    <row r="122" spans="1:12" ht="15.5" x14ac:dyDescent="0.35">
      <c r="B122" s="47"/>
      <c r="C122" s="47"/>
      <c r="D122" s="47"/>
      <c r="E122" s="47"/>
      <c r="F122" s="47"/>
      <c r="G122" s="47"/>
      <c r="H122" s="47"/>
      <c r="I122" s="10"/>
      <c r="J122" s="10"/>
      <c r="K122" s="10" t="s">
        <v>36</v>
      </c>
      <c r="L122" s="11"/>
    </row>
    <row r="123" spans="1:12" ht="15.5" x14ac:dyDescent="0.35">
      <c r="B123" s="47"/>
      <c r="C123" s="47"/>
      <c r="D123" s="47"/>
      <c r="E123" s="47"/>
      <c r="F123" s="47"/>
      <c r="G123" s="47"/>
      <c r="H123" s="47"/>
      <c r="I123" s="10"/>
      <c r="J123" s="10"/>
      <c r="K123" s="10" t="str">
        <f>K114</f>
        <v>приложения 18</v>
      </c>
      <c r="L123" s="11"/>
    </row>
    <row r="124" spans="1:12" ht="15.5" x14ac:dyDescent="0.35">
      <c r="B124" s="47"/>
      <c r="C124" s="47"/>
      <c r="D124" s="47"/>
      <c r="E124" s="47"/>
      <c r="F124" s="47"/>
      <c r="G124" s="47"/>
      <c r="H124" s="47"/>
      <c r="I124" s="14"/>
      <c r="J124" s="14"/>
      <c r="K124" s="14"/>
      <c r="L124" s="11"/>
    </row>
    <row r="125" spans="1:12" ht="66.650000000000006" customHeight="1" x14ac:dyDescent="0.35">
      <c r="B125" s="99" t="s">
        <v>53</v>
      </c>
      <c r="C125" s="99"/>
      <c r="D125" s="99"/>
      <c r="E125" s="99"/>
      <c r="F125" s="99"/>
      <c r="G125" s="99"/>
      <c r="H125" s="99"/>
      <c r="I125" s="99"/>
      <c r="J125" s="99"/>
      <c r="K125" s="99"/>
      <c r="L125" s="11"/>
    </row>
    <row r="126" spans="1:12" ht="16.25" customHeight="1" x14ac:dyDescent="0.35">
      <c r="B126" s="27"/>
      <c r="C126" s="27"/>
      <c r="D126" s="27"/>
      <c r="E126" s="27"/>
      <c r="F126" s="27"/>
      <c r="G126" s="27"/>
      <c r="H126" s="27"/>
      <c r="I126" s="27"/>
      <c r="J126" s="87" t="s">
        <v>2</v>
      </c>
      <c r="K126" s="87"/>
      <c r="L126" s="11"/>
    </row>
    <row r="127" spans="1:12" s="1" customFormat="1" ht="17" customHeight="1" x14ac:dyDescent="0.35">
      <c r="A127" s="49"/>
      <c r="B127" s="74" t="s">
        <v>1</v>
      </c>
      <c r="C127" s="75"/>
      <c r="D127" s="75"/>
      <c r="E127" s="75"/>
      <c r="F127" s="75"/>
      <c r="G127" s="51"/>
      <c r="H127" s="114" t="s">
        <v>29</v>
      </c>
      <c r="I127" s="111" t="s">
        <v>4</v>
      </c>
      <c r="J127" s="112"/>
      <c r="K127" s="113"/>
      <c r="L127" s="28"/>
    </row>
    <row r="128" spans="1:12" s="1" customFormat="1" ht="17" customHeight="1" x14ac:dyDescent="0.35">
      <c r="A128" s="49"/>
      <c r="B128" s="76"/>
      <c r="C128" s="77"/>
      <c r="D128" s="77"/>
      <c r="E128" s="77"/>
      <c r="F128" s="77"/>
      <c r="G128" s="52"/>
      <c r="H128" s="115"/>
      <c r="I128" s="73" t="s">
        <v>26</v>
      </c>
      <c r="J128" s="73"/>
      <c r="K128" s="73"/>
      <c r="L128" s="28"/>
    </row>
    <row r="129" spans="1:12" s="1" customFormat="1" ht="59.4" customHeight="1" x14ac:dyDescent="0.35">
      <c r="A129" s="49"/>
      <c r="B129" s="78"/>
      <c r="C129" s="79"/>
      <c r="D129" s="79"/>
      <c r="E129" s="79"/>
      <c r="F129" s="79"/>
      <c r="G129" s="53"/>
      <c r="H129" s="116"/>
      <c r="I129" s="48" t="s">
        <v>27</v>
      </c>
      <c r="J129" s="48" t="s">
        <v>28</v>
      </c>
      <c r="K129" s="19" t="s">
        <v>50</v>
      </c>
      <c r="L129" s="36"/>
    </row>
    <row r="130" spans="1:12" s="1" customFormat="1" ht="19.25" customHeight="1" x14ac:dyDescent="0.35">
      <c r="A130" s="49"/>
      <c r="B130" s="80" t="s">
        <v>13</v>
      </c>
      <c r="C130" s="81"/>
      <c r="D130" s="81"/>
      <c r="E130" s="81"/>
      <c r="F130" s="81"/>
      <c r="G130" s="54"/>
      <c r="H130" s="29">
        <f>SUM(I130:K130)</f>
        <v>1047894.12</v>
      </c>
      <c r="I130" s="29">
        <v>201958.87</v>
      </c>
      <c r="J130" s="29">
        <v>528041.13</v>
      </c>
      <c r="K130" s="30">
        <v>317894.12</v>
      </c>
      <c r="L130" s="28"/>
    </row>
    <row r="131" spans="1:12" s="1" customFormat="1" ht="19.25" customHeight="1" x14ac:dyDescent="0.35">
      <c r="A131" s="49"/>
      <c r="B131" s="70" t="s">
        <v>3</v>
      </c>
      <c r="C131" s="71"/>
      <c r="D131" s="71"/>
      <c r="E131" s="71"/>
      <c r="F131" s="71"/>
      <c r="G131" s="56"/>
      <c r="H131" s="32">
        <f>H130</f>
        <v>1047894.12</v>
      </c>
      <c r="I131" s="32">
        <f>SUM(I130)</f>
        <v>201958.87</v>
      </c>
      <c r="J131" s="32">
        <f t="shared" ref="J131" si="3">SUM(J130)</f>
        <v>528041.13</v>
      </c>
      <c r="K131" s="32">
        <f t="shared" ref="K131" si="4">SUM(K130)</f>
        <v>317894.12</v>
      </c>
      <c r="L131" s="28"/>
    </row>
    <row r="132" spans="1:12" s="1" customFormat="1" ht="19.25" customHeight="1" x14ac:dyDescent="0.35">
      <c r="A132" s="49"/>
      <c r="B132" s="33"/>
      <c r="C132" s="33"/>
      <c r="D132" s="33"/>
      <c r="E132" s="33"/>
      <c r="F132" s="33"/>
      <c r="G132" s="33"/>
      <c r="H132" s="33"/>
      <c r="I132" s="34"/>
      <c r="J132" s="34"/>
      <c r="K132" s="34"/>
      <c r="L132" s="35"/>
    </row>
    <row r="133" spans="1:12" ht="15" customHeight="1" x14ac:dyDescent="0.35">
      <c r="B133" s="47"/>
      <c r="C133" s="47"/>
      <c r="D133" s="47"/>
      <c r="E133" s="47"/>
      <c r="F133" s="47"/>
      <c r="G133" s="47"/>
      <c r="H133" s="47"/>
      <c r="I133" s="10"/>
      <c r="J133" s="10"/>
      <c r="K133" s="10" t="s">
        <v>38</v>
      </c>
      <c r="L133" s="11"/>
    </row>
    <row r="134" spans="1:12" ht="15" customHeight="1" x14ac:dyDescent="0.35">
      <c r="B134" s="47"/>
      <c r="C134" s="47"/>
      <c r="D134" s="47"/>
      <c r="E134" s="47"/>
      <c r="F134" s="67"/>
      <c r="G134" s="67"/>
      <c r="H134" s="47"/>
      <c r="I134" s="10"/>
      <c r="J134" s="10"/>
      <c r="K134" s="10" t="str">
        <f>K123</f>
        <v>приложения 18</v>
      </c>
      <c r="L134" s="11"/>
    </row>
    <row r="135" spans="1:12" ht="15" customHeight="1" x14ac:dyDescent="0.35">
      <c r="B135" s="47"/>
      <c r="C135" s="47"/>
      <c r="D135" s="47"/>
      <c r="E135" s="47"/>
      <c r="F135" s="47"/>
      <c r="G135" s="47"/>
      <c r="H135" s="47"/>
      <c r="I135" s="14"/>
      <c r="J135" s="14"/>
      <c r="K135" s="14"/>
      <c r="L135" s="11"/>
    </row>
    <row r="136" spans="1:12" ht="62.4" customHeight="1" x14ac:dyDescent="0.35">
      <c r="A136" s="3"/>
      <c r="B136" s="68" t="s">
        <v>42</v>
      </c>
      <c r="C136" s="68"/>
      <c r="D136" s="68"/>
      <c r="E136" s="68"/>
      <c r="F136" s="68"/>
      <c r="G136" s="68"/>
      <c r="H136" s="68"/>
      <c r="I136" s="68"/>
      <c r="J136" s="68"/>
      <c r="K136" s="68"/>
      <c r="L136" s="2"/>
    </row>
    <row r="137" spans="1:12" ht="16.25" customHeight="1" x14ac:dyDescent="0.35">
      <c r="B137" s="47"/>
      <c r="C137" s="47"/>
      <c r="D137" s="47"/>
      <c r="E137" s="47"/>
      <c r="F137" s="47"/>
      <c r="G137" s="47"/>
      <c r="H137" s="12"/>
      <c r="I137" s="13"/>
      <c r="J137" s="69" t="s">
        <v>2</v>
      </c>
      <c r="K137" s="69"/>
      <c r="L137" s="11"/>
    </row>
    <row r="138" spans="1:12" ht="28.25" customHeight="1" x14ac:dyDescent="0.35">
      <c r="B138" s="96" t="s">
        <v>1</v>
      </c>
      <c r="C138" s="97"/>
      <c r="D138" s="97"/>
      <c r="E138" s="97"/>
      <c r="F138" s="98"/>
      <c r="G138" s="96" t="s">
        <v>4</v>
      </c>
      <c r="H138" s="97"/>
      <c r="I138" s="97"/>
      <c r="J138" s="97"/>
      <c r="K138" s="98"/>
      <c r="L138" s="11"/>
    </row>
    <row r="139" spans="1:12" ht="21" customHeight="1" x14ac:dyDescent="0.35">
      <c r="B139" s="63" t="s">
        <v>9</v>
      </c>
      <c r="C139" s="63"/>
      <c r="D139" s="63"/>
      <c r="E139" s="63"/>
      <c r="F139" s="63"/>
      <c r="G139" s="89">
        <v>730000</v>
      </c>
      <c r="H139" s="90"/>
      <c r="I139" s="90"/>
      <c r="J139" s="90"/>
      <c r="K139" s="91"/>
      <c r="L139" s="11"/>
    </row>
    <row r="140" spans="1:12" ht="21" customHeight="1" x14ac:dyDescent="0.35">
      <c r="B140" s="82" t="s">
        <v>12</v>
      </c>
      <c r="C140" s="83"/>
      <c r="D140" s="83"/>
      <c r="E140" s="83"/>
      <c r="F140" s="88"/>
      <c r="G140" s="46"/>
      <c r="H140" s="90">
        <v>400000</v>
      </c>
      <c r="I140" s="90"/>
      <c r="J140" s="90"/>
      <c r="K140" s="91"/>
      <c r="L140" s="11"/>
    </row>
    <row r="141" spans="1:12" ht="21" customHeight="1" x14ac:dyDescent="0.35">
      <c r="B141" s="65" t="s">
        <v>3</v>
      </c>
      <c r="C141" s="65"/>
      <c r="D141" s="65"/>
      <c r="E141" s="65"/>
      <c r="F141" s="65"/>
      <c r="G141" s="66">
        <f>G139+H140</f>
        <v>1130000</v>
      </c>
      <c r="H141" s="66"/>
      <c r="I141" s="66"/>
      <c r="J141" s="66"/>
      <c r="K141" s="66"/>
      <c r="L141" s="11"/>
    </row>
    <row r="142" spans="1:12" ht="21" customHeight="1" x14ac:dyDescent="0.35">
      <c r="B142" s="24"/>
      <c r="C142" s="24"/>
      <c r="D142" s="24"/>
      <c r="E142" s="24"/>
      <c r="F142" s="24"/>
      <c r="G142" s="15"/>
      <c r="H142" s="15"/>
      <c r="I142" s="15"/>
      <c r="J142" s="15"/>
      <c r="K142" s="15"/>
      <c r="L142" s="11"/>
    </row>
    <row r="143" spans="1:12" ht="15" customHeight="1" x14ac:dyDescent="0.35">
      <c r="B143" s="47"/>
      <c r="C143" s="47"/>
      <c r="D143" s="47"/>
      <c r="E143" s="47"/>
      <c r="F143" s="47"/>
      <c r="G143" s="47"/>
      <c r="H143" s="47"/>
      <c r="I143" s="10"/>
      <c r="J143" s="10"/>
      <c r="K143" s="10" t="s">
        <v>39</v>
      </c>
      <c r="L143" s="11"/>
    </row>
    <row r="144" spans="1:12" ht="15" customHeight="1" x14ac:dyDescent="0.35">
      <c r="B144" s="47"/>
      <c r="C144" s="47"/>
      <c r="D144" s="47"/>
      <c r="E144" s="47"/>
      <c r="F144" s="67"/>
      <c r="G144" s="67"/>
      <c r="H144" s="47"/>
      <c r="I144" s="10"/>
      <c r="J144" s="10"/>
      <c r="K144" s="10" t="str">
        <f>K8</f>
        <v>приложения 18</v>
      </c>
      <c r="L144" s="11"/>
    </row>
    <row r="145" spans="1:17" ht="14.4" customHeight="1" x14ac:dyDescent="0.35">
      <c r="A145" s="3"/>
      <c r="B145" s="3"/>
      <c r="C145" s="3"/>
      <c r="D145" s="3"/>
      <c r="E145" s="3"/>
      <c r="F145" s="3"/>
      <c r="G145" s="3"/>
      <c r="H145" s="3"/>
      <c r="I145" s="3"/>
      <c r="J145" s="3"/>
      <c r="K145" s="3"/>
      <c r="L145" s="2"/>
    </row>
    <row r="146" spans="1:17" ht="51" customHeight="1" x14ac:dyDescent="0.35">
      <c r="A146" s="3"/>
      <c r="B146" s="68" t="s">
        <v>34</v>
      </c>
      <c r="C146" s="68"/>
      <c r="D146" s="68"/>
      <c r="E146" s="68"/>
      <c r="F146" s="68"/>
      <c r="G146" s="68"/>
      <c r="H146" s="68"/>
      <c r="I146" s="68"/>
      <c r="J146" s="68"/>
      <c r="K146" s="68"/>
      <c r="L146" s="2"/>
      <c r="Q146" s="5"/>
    </row>
    <row r="147" spans="1:17" ht="15.65" customHeight="1" x14ac:dyDescent="0.35">
      <c r="B147" s="47"/>
      <c r="C147" s="47"/>
      <c r="D147" s="47"/>
      <c r="E147" s="47"/>
      <c r="F147" s="47"/>
      <c r="G147" s="47"/>
      <c r="H147" s="12"/>
      <c r="I147" s="13"/>
      <c r="J147" s="69" t="s">
        <v>2</v>
      </c>
      <c r="K147" s="69"/>
      <c r="L147" s="11"/>
    </row>
    <row r="148" spans="1:17" ht="28.25" customHeight="1" x14ac:dyDescent="0.35">
      <c r="B148" s="62" t="s">
        <v>1</v>
      </c>
      <c r="C148" s="62"/>
      <c r="D148" s="62"/>
      <c r="E148" s="62"/>
      <c r="F148" s="62"/>
      <c r="G148" s="62" t="s">
        <v>4</v>
      </c>
      <c r="H148" s="62"/>
      <c r="I148" s="62"/>
      <c r="J148" s="62"/>
      <c r="K148" s="62"/>
      <c r="L148" s="11"/>
    </row>
    <row r="149" spans="1:17" ht="21" customHeight="1" x14ac:dyDescent="0.35">
      <c r="B149" s="63" t="s">
        <v>9</v>
      </c>
      <c r="C149" s="63"/>
      <c r="D149" s="63"/>
      <c r="E149" s="63"/>
      <c r="F149" s="63"/>
      <c r="G149" s="64">
        <v>150040</v>
      </c>
      <c r="H149" s="64"/>
      <c r="I149" s="64"/>
      <c r="J149" s="64"/>
      <c r="K149" s="64"/>
      <c r="L149" s="11"/>
    </row>
    <row r="150" spans="1:17" ht="21" customHeight="1" x14ac:dyDescent="0.35">
      <c r="B150" s="82" t="s">
        <v>14</v>
      </c>
      <c r="C150" s="83"/>
      <c r="D150" s="83"/>
      <c r="E150" s="83"/>
      <c r="F150" s="88"/>
      <c r="G150" s="64">
        <v>550000</v>
      </c>
      <c r="H150" s="64"/>
      <c r="I150" s="64"/>
      <c r="J150" s="64"/>
      <c r="K150" s="64"/>
      <c r="L150" s="11"/>
    </row>
    <row r="151" spans="1:17" ht="21" customHeight="1" x14ac:dyDescent="0.35">
      <c r="B151" s="82" t="s">
        <v>16</v>
      </c>
      <c r="C151" s="83"/>
      <c r="D151" s="83"/>
      <c r="E151" s="83"/>
      <c r="F151" s="88"/>
      <c r="G151" s="89">
        <v>203850</v>
      </c>
      <c r="H151" s="90"/>
      <c r="I151" s="90"/>
      <c r="J151" s="90"/>
      <c r="K151" s="91"/>
      <c r="L151" s="11"/>
    </row>
    <row r="152" spans="1:17" ht="21" customHeight="1" x14ac:dyDescent="0.35">
      <c r="B152" s="65" t="s">
        <v>3</v>
      </c>
      <c r="C152" s="65"/>
      <c r="D152" s="65"/>
      <c r="E152" s="65"/>
      <c r="F152" s="65"/>
      <c r="G152" s="66">
        <f>SUM(G149:K151)</f>
        <v>903890</v>
      </c>
      <c r="H152" s="66"/>
      <c r="I152" s="66"/>
      <c r="J152" s="66"/>
      <c r="K152" s="66"/>
      <c r="L152" s="11"/>
    </row>
    <row r="153" spans="1:17" ht="21" customHeight="1" x14ac:dyDescent="0.35">
      <c r="B153" s="24"/>
      <c r="C153" s="24"/>
      <c r="D153" s="24"/>
      <c r="E153" s="24"/>
      <c r="F153" s="24"/>
      <c r="G153" s="15"/>
      <c r="H153" s="15"/>
      <c r="I153" s="15"/>
      <c r="J153" s="15"/>
      <c r="K153" s="15"/>
      <c r="L153" s="11"/>
    </row>
    <row r="154" spans="1:17" ht="15" customHeight="1" x14ac:dyDescent="0.35">
      <c r="B154" s="47"/>
      <c r="C154" s="47"/>
      <c r="D154" s="47"/>
      <c r="E154" s="47"/>
      <c r="F154" s="47"/>
      <c r="G154" s="47"/>
      <c r="H154" s="47"/>
      <c r="I154" s="10"/>
      <c r="J154" s="10"/>
      <c r="K154" s="10" t="s">
        <v>40</v>
      </c>
      <c r="L154" s="11"/>
    </row>
    <row r="155" spans="1:17" ht="15" customHeight="1" x14ac:dyDescent="0.35">
      <c r="B155" s="47"/>
      <c r="C155" s="47"/>
      <c r="D155" s="47"/>
      <c r="E155" s="47"/>
      <c r="F155" s="67"/>
      <c r="G155" s="67"/>
      <c r="H155" s="47"/>
      <c r="I155" s="10"/>
      <c r="J155" s="10"/>
      <c r="K155" s="10" t="str">
        <f>K8</f>
        <v>приложения 18</v>
      </c>
      <c r="L155" s="11"/>
    </row>
    <row r="156" spans="1:17" ht="14.4" customHeight="1" x14ac:dyDescent="0.35">
      <c r="A156" s="3"/>
      <c r="B156" s="3"/>
      <c r="C156" s="3"/>
      <c r="D156" s="3"/>
      <c r="E156" s="3"/>
      <c r="F156" s="3"/>
      <c r="G156" s="3"/>
      <c r="H156" s="3"/>
      <c r="I156" s="3"/>
      <c r="J156" s="3"/>
      <c r="K156" s="3"/>
      <c r="L156" s="2"/>
    </row>
    <row r="157" spans="1:17" ht="68" customHeight="1" x14ac:dyDescent="0.35">
      <c r="A157" s="3"/>
      <c r="B157" s="68" t="s">
        <v>41</v>
      </c>
      <c r="C157" s="68"/>
      <c r="D157" s="68"/>
      <c r="E157" s="68"/>
      <c r="F157" s="68"/>
      <c r="G157" s="68"/>
      <c r="H157" s="68"/>
      <c r="I157" s="68"/>
      <c r="J157" s="68"/>
      <c r="K157" s="68"/>
      <c r="L157" s="2"/>
      <c r="Q157" s="5"/>
    </row>
    <row r="158" spans="1:17" ht="15.65" customHeight="1" x14ac:dyDescent="0.35">
      <c r="B158" s="47"/>
      <c r="C158" s="47"/>
      <c r="D158" s="47"/>
      <c r="E158" s="47"/>
      <c r="F158" s="47"/>
      <c r="G158" s="47"/>
      <c r="H158" s="12"/>
      <c r="I158" s="13"/>
      <c r="J158" s="69" t="s">
        <v>2</v>
      </c>
      <c r="K158" s="69"/>
      <c r="L158" s="11"/>
    </row>
    <row r="159" spans="1:17" ht="28.25" customHeight="1" x14ac:dyDescent="0.35">
      <c r="B159" s="62" t="s">
        <v>1</v>
      </c>
      <c r="C159" s="62"/>
      <c r="D159" s="62"/>
      <c r="E159" s="62"/>
      <c r="F159" s="62"/>
      <c r="G159" s="62" t="s">
        <v>4</v>
      </c>
      <c r="H159" s="62"/>
      <c r="I159" s="62"/>
      <c r="J159" s="62"/>
      <c r="K159" s="62"/>
      <c r="L159" s="11"/>
    </row>
    <row r="160" spans="1:17" ht="21" customHeight="1" x14ac:dyDescent="0.35">
      <c r="B160" s="63" t="s">
        <v>9</v>
      </c>
      <c r="C160" s="63"/>
      <c r="D160" s="63"/>
      <c r="E160" s="63"/>
      <c r="F160" s="63"/>
      <c r="G160" s="64">
        <v>380000</v>
      </c>
      <c r="H160" s="64"/>
      <c r="I160" s="64"/>
      <c r="J160" s="64"/>
      <c r="K160" s="64"/>
      <c r="L160" s="11"/>
    </row>
    <row r="161" spans="2:12" ht="21" customHeight="1" x14ac:dyDescent="0.35">
      <c r="B161" s="63" t="s">
        <v>10</v>
      </c>
      <c r="C161" s="63"/>
      <c r="D161" s="63"/>
      <c r="E161" s="63"/>
      <c r="F161" s="63"/>
      <c r="G161" s="64">
        <v>380000</v>
      </c>
      <c r="H161" s="64"/>
      <c r="I161" s="64"/>
      <c r="J161" s="64"/>
      <c r="K161" s="64"/>
      <c r="L161" s="11"/>
    </row>
    <row r="162" spans="2:12" ht="21" customHeight="1" x14ac:dyDescent="0.35">
      <c r="B162" s="63" t="s">
        <v>11</v>
      </c>
      <c r="C162" s="63"/>
      <c r="D162" s="63"/>
      <c r="E162" s="63"/>
      <c r="F162" s="63"/>
      <c r="G162" s="64">
        <v>380000</v>
      </c>
      <c r="H162" s="64"/>
      <c r="I162" s="64"/>
      <c r="J162" s="64"/>
      <c r="K162" s="64"/>
      <c r="L162" s="11"/>
    </row>
    <row r="163" spans="2:12" ht="21" customHeight="1" x14ac:dyDescent="0.35">
      <c r="B163" s="82" t="s">
        <v>12</v>
      </c>
      <c r="C163" s="83"/>
      <c r="D163" s="83"/>
      <c r="E163" s="83"/>
      <c r="F163" s="88"/>
      <c r="G163" s="64">
        <v>380000</v>
      </c>
      <c r="H163" s="64"/>
      <c r="I163" s="64"/>
      <c r="J163" s="64"/>
      <c r="K163" s="64"/>
      <c r="L163" s="11"/>
    </row>
    <row r="164" spans="2:12" ht="21" customHeight="1" x14ac:dyDescent="0.35">
      <c r="B164" s="63" t="s">
        <v>13</v>
      </c>
      <c r="C164" s="63"/>
      <c r="D164" s="63"/>
      <c r="E164" s="63"/>
      <c r="F164" s="63"/>
      <c r="G164" s="64">
        <v>380000</v>
      </c>
      <c r="H164" s="64"/>
      <c r="I164" s="64"/>
      <c r="J164" s="64"/>
      <c r="K164" s="64"/>
      <c r="L164" s="11"/>
    </row>
    <row r="165" spans="2:12" ht="21" customHeight="1" x14ac:dyDescent="0.35">
      <c r="B165" s="63" t="s">
        <v>14</v>
      </c>
      <c r="C165" s="63"/>
      <c r="D165" s="63"/>
      <c r="E165" s="63"/>
      <c r="F165" s="63"/>
      <c r="G165" s="64">
        <v>480000</v>
      </c>
      <c r="H165" s="64"/>
      <c r="I165" s="64"/>
      <c r="J165" s="64"/>
      <c r="K165" s="64"/>
      <c r="L165" s="11"/>
    </row>
    <row r="166" spans="2:12" ht="21" customHeight="1" x14ac:dyDescent="0.35">
      <c r="B166" s="63" t="s">
        <v>16</v>
      </c>
      <c r="C166" s="63"/>
      <c r="D166" s="63"/>
      <c r="E166" s="63"/>
      <c r="F166" s="63"/>
      <c r="G166" s="64">
        <v>380000</v>
      </c>
      <c r="H166" s="64"/>
      <c r="I166" s="64"/>
      <c r="J166" s="64"/>
      <c r="K166" s="64"/>
      <c r="L166" s="11"/>
    </row>
    <row r="167" spans="2:12" ht="21" customHeight="1" x14ac:dyDescent="0.35">
      <c r="B167" s="65" t="s">
        <v>3</v>
      </c>
      <c r="C167" s="65"/>
      <c r="D167" s="65"/>
      <c r="E167" s="65"/>
      <c r="F167" s="65"/>
      <c r="G167" s="66">
        <f>SUM(G160:K166)</f>
        <v>2760000</v>
      </c>
      <c r="H167" s="66"/>
      <c r="I167" s="66"/>
      <c r="J167" s="66"/>
      <c r="K167" s="66"/>
      <c r="L167" s="11"/>
    </row>
    <row r="168" spans="2:12" ht="21" customHeight="1" x14ac:dyDescent="0.35">
      <c r="B168" s="24"/>
      <c r="C168" s="24"/>
      <c r="D168" s="24"/>
      <c r="E168" s="24"/>
      <c r="F168" s="24"/>
      <c r="G168" s="15"/>
      <c r="H168" s="15"/>
      <c r="I168" s="15"/>
      <c r="J168" s="15"/>
      <c r="K168" s="15"/>
      <c r="L168" s="11"/>
    </row>
    <row r="169" spans="2:12" ht="12.65" customHeight="1" x14ac:dyDescent="0.35">
      <c r="B169" s="47"/>
      <c r="C169" s="47"/>
      <c r="D169" s="47"/>
      <c r="E169" s="47"/>
      <c r="F169" s="47"/>
      <c r="G169" s="47"/>
      <c r="H169" s="47"/>
      <c r="I169" s="10"/>
      <c r="J169" s="10"/>
      <c r="K169" s="10" t="s">
        <v>43</v>
      </c>
      <c r="L169" s="11"/>
    </row>
    <row r="170" spans="2:12" ht="15.5" x14ac:dyDescent="0.35">
      <c r="B170" s="47"/>
      <c r="C170" s="47"/>
      <c r="D170" s="47"/>
      <c r="E170" s="47"/>
      <c r="F170" s="47"/>
      <c r="G170" s="47"/>
      <c r="H170" s="47"/>
      <c r="I170" s="10"/>
      <c r="J170" s="10"/>
      <c r="K170" s="10" t="str">
        <f>K79</f>
        <v>приложения 18</v>
      </c>
      <c r="L170" s="11"/>
    </row>
    <row r="171" spans="2:12" ht="6.75" customHeight="1" x14ac:dyDescent="0.35">
      <c r="B171" s="93" t="s">
        <v>25</v>
      </c>
      <c r="C171" s="93"/>
      <c r="D171" s="93"/>
      <c r="E171" s="93"/>
      <c r="F171" s="93"/>
      <c r="G171" s="93"/>
      <c r="H171" s="93"/>
      <c r="I171" s="93"/>
      <c r="J171" s="93"/>
      <c r="K171" s="93"/>
      <c r="L171" s="11"/>
    </row>
    <row r="172" spans="2:12" ht="17" customHeight="1" x14ac:dyDescent="0.35">
      <c r="B172" s="93"/>
      <c r="C172" s="93"/>
      <c r="D172" s="93"/>
      <c r="E172" s="93"/>
      <c r="F172" s="93"/>
      <c r="G172" s="93"/>
      <c r="H172" s="93"/>
      <c r="I172" s="93"/>
      <c r="J172" s="93"/>
      <c r="K172" s="93"/>
      <c r="L172" s="11"/>
    </row>
    <row r="173" spans="2:12" ht="57" customHeight="1" x14ac:dyDescent="0.35">
      <c r="B173" s="93"/>
      <c r="C173" s="93"/>
      <c r="D173" s="93"/>
      <c r="E173" s="93"/>
      <c r="F173" s="93"/>
      <c r="G173" s="93"/>
      <c r="H173" s="93"/>
      <c r="I173" s="93"/>
      <c r="J173" s="93"/>
      <c r="K173" s="93"/>
      <c r="L173" s="11"/>
    </row>
    <row r="174" spans="2:12" ht="20.399999999999999" customHeight="1" x14ac:dyDescent="0.35">
      <c r="B174" s="47"/>
      <c r="C174" s="47"/>
      <c r="D174" s="47"/>
      <c r="E174" s="47"/>
      <c r="F174" s="47"/>
      <c r="G174" s="47"/>
      <c r="H174" s="47"/>
      <c r="I174" s="47"/>
      <c r="J174" s="47"/>
      <c r="K174" s="47"/>
      <c r="L174" s="11"/>
    </row>
    <row r="175" spans="2:12" ht="14.25" customHeight="1" x14ac:dyDescent="0.35">
      <c r="B175" s="47"/>
      <c r="C175" s="47"/>
      <c r="D175" s="47"/>
      <c r="E175" s="47"/>
      <c r="F175" s="47"/>
      <c r="G175" s="47"/>
      <c r="H175" s="12"/>
      <c r="I175" s="12"/>
      <c r="J175" s="69" t="s">
        <v>2</v>
      </c>
      <c r="K175" s="69"/>
      <c r="L175" s="11"/>
    </row>
    <row r="176" spans="2:12" ht="27.65" customHeight="1" x14ac:dyDescent="0.35">
      <c r="B176" s="96" t="s">
        <v>1</v>
      </c>
      <c r="C176" s="97"/>
      <c r="D176" s="97"/>
      <c r="E176" s="97"/>
      <c r="F176" s="97"/>
      <c r="G176" s="98"/>
      <c r="H176" s="96" t="s">
        <v>4</v>
      </c>
      <c r="I176" s="97"/>
      <c r="J176" s="97"/>
      <c r="K176" s="98"/>
      <c r="L176" s="11"/>
    </row>
    <row r="177" spans="1:17" ht="20" customHeight="1" x14ac:dyDescent="0.35">
      <c r="B177" s="80" t="s">
        <v>9</v>
      </c>
      <c r="C177" s="81"/>
      <c r="D177" s="81"/>
      <c r="E177" s="81"/>
      <c r="F177" s="81"/>
      <c r="G177" s="81"/>
      <c r="H177" s="64">
        <v>1155000</v>
      </c>
      <c r="I177" s="64"/>
      <c r="J177" s="64"/>
      <c r="K177" s="64"/>
      <c r="L177" s="11"/>
    </row>
    <row r="178" spans="1:17" ht="20" customHeight="1" x14ac:dyDescent="0.35">
      <c r="B178" s="80" t="s">
        <v>10</v>
      </c>
      <c r="C178" s="81"/>
      <c r="D178" s="81"/>
      <c r="E178" s="81"/>
      <c r="F178" s="81"/>
      <c r="G178" s="81"/>
      <c r="H178" s="64">
        <v>1094200</v>
      </c>
      <c r="I178" s="64"/>
      <c r="J178" s="64"/>
      <c r="K178" s="64"/>
      <c r="L178" s="11"/>
    </row>
    <row r="179" spans="1:17" ht="20" customHeight="1" x14ac:dyDescent="0.35">
      <c r="B179" s="80" t="s">
        <v>11</v>
      </c>
      <c r="C179" s="81"/>
      <c r="D179" s="81"/>
      <c r="E179" s="81"/>
      <c r="F179" s="81"/>
      <c r="G179" s="81"/>
      <c r="H179" s="64">
        <v>1337400</v>
      </c>
      <c r="I179" s="64"/>
      <c r="J179" s="64"/>
      <c r="K179" s="64"/>
      <c r="L179" s="11"/>
    </row>
    <row r="180" spans="1:17" ht="20" customHeight="1" x14ac:dyDescent="0.35">
      <c r="B180" s="80" t="s">
        <v>12</v>
      </c>
      <c r="C180" s="81"/>
      <c r="D180" s="81"/>
      <c r="E180" s="81"/>
      <c r="F180" s="81"/>
      <c r="G180" s="81"/>
      <c r="H180" s="64">
        <v>851000</v>
      </c>
      <c r="I180" s="64"/>
      <c r="J180" s="64"/>
      <c r="K180" s="64"/>
      <c r="L180" s="11"/>
    </row>
    <row r="181" spans="1:17" ht="20" customHeight="1" x14ac:dyDescent="0.35">
      <c r="B181" s="80" t="s">
        <v>13</v>
      </c>
      <c r="C181" s="81"/>
      <c r="D181" s="81"/>
      <c r="E181" s="81"/>
      <c r="F181" s="81"/>
      <c r="G181" s="81"/>
      <c r="H181" s="64">
        <v>1033400</v>
      </c>
      <c r="I181" s="64"/>
      <c r="J181" s="64"/>
      <c r="K181" s="64"/>
      <c r="L181" s="11"/>
    </row>
    <row r="182" spans="1:17" ht="20" customHeight="1" x14ac:dyDescent="0.35">
      <c r="B182" s="80" t="s">
        <v>14</v>
      </c>
      <c r="C182" s="81"/>
      <c r="D182" s="81"/>
      <c r="E182" s="81"/>
      <c r="F182" s="81"/>
      <c r="G182" s="81"/>
      <c r="H182" s="64">
        <v>1428500</v>
      </c>
      <c r="I182" s="64"/>
      <c r="J182" s="64"/>
      <c r="K182" s="64"/>
      <c r="L182" s="11"/>
    </row>
    <row r="183" spans="1:17" ht="20" customHeight="1" x14ac:dyDescent="0.35">
      <c r="B183" s="80" t="s">
        <v>16</v>
      </c>
      <c r="C183" s="81"/>
      <c r="D183" s="81"/>
      <c r="E183" s="81"/>
      <c r="F183" s="81"/>
      <c r="G183" s="81"/>
      <c r="H183" s="64">
        <v>790300</v>
      </c>
      <c r="I183" s="64"/>
      <c r="J183" s="64"/>
      <c r="K183" s="64"/>
      <c r="L183" s="11"/>
    </row>
    <row r="184" spans="1:17" ht="21" customHeight="1" x14ac:dyDescent="0.35">
      <c r="B184" s="84" t="s">
        <v>3</v>
      </c>
      <c r="C184" s="85"/>
      <c r="D184" s="85"/>
      <c r="E184" s="85"/>
      <c r="F184" s="85"/>
      <c r="G184" s="85"/>
      <c r="H184" s="66">
        <f>SUM(H177:K183)</f>
        <v>7689800</v>
      </c>
      <c r="I184" s="66"/>
      <c r="J184" s="66"/>
      <c r="K184" s="66"/>
      <c r="L184" s="11"/>
    </row>
    <row r="185" spans="1:17" ht="30.65" customHeight="1" x14ac:dyDescent="0.35">
      <c r="B185" s="24"/>
      <c r="C185" s="24"/>
      <c r="D185" s="24"/>
      <c r="E185" s="24"/>
      <c r="F185" s="24"/>
      <c r="G185" s="24"/>
      <c r="H185" s="15"/>
      <c r="I185" s="15"/>
      <c r="J185" s="15"/>
      <c r="K185" s="15"/>
      <c r="L185" s="11"/>
    </row>
    <row r="186" spans="1:17" ht="15" customHeight="1" x14ac:dyDescent="0.35">
      <c r="B186" s="47"/>
      <c r="C186" s="47"/>
      <c r="D186" s="47"/>
      <c r="E186" s="47"/>
      <c r="F186" s="47"/>
      <c r="G186" s="47"/>
      <c r="H186" s="47"/>
      <c r="I186" s="10"/>
      <c r="J186" s="10"/>
      <c r="K186" s="10" t="s">
        <v>44</v>
      </c>
      <c r="L186" s="11"/>
    </row>
    <row r="187" spans="1:17" ht="15" customHeight="1" x14ac:dyDescent="0.35">
      <c r="B187" s="47"/>
      <c r="C187" s="47"/>
      <c r="D187" s="47"/>
      <c r="E187" s="47"/>
      <c r="F187" s="67"/>
      <c r="G187" s="67"/>
      <c r="H187" s="47"/>
      <c r="I187" s="10"/>
      <c r="J187" s="10"/>
      <c r="K187" s="10" t="str">
        <f>K8</f>
        <v>приложения 18</v>
      </c>
      <c r="L187" s="11"/>
    </row>
    <row r="188" spans="1:17" ht="14.4" customHeight="1" x14ac:dyDescent="0.35">
      <c r="A188" s="3"/>
      <c r="B188" s="3"/>
      <c r="C188" s="3"/>
      <c r="D188" s="3"/>
      <c r="E188" s="3"/>
      <c r="F188" s="3"/>
      <c r="G188" s="3"/>
      <c r="H188" s="3"/>
      <c r="I188" s="3"/>
      <c r="J188" s="3"/>
      <c r="K188" s="3"/>
      <c r="L188" s="2"/>
    </row>
    <row r="189" spans="1:17" ht="63.65" customHeight="1" x14ac:dyDescent="0.35">
      <c r="A189" s="3"/>
      <c r="B189" s="68" t="s">
        <v>37</v>
      </c>
      <c r="C189" s="68"/>
      <c r="D189" s="68"/>
      <c r="E189" s="68"/>
      <c r="F189" s="68"/>
      <c r="G189" s="68"/>
      <c r="H189" s="68"/>
      <c r="I189" s="68"/>
      <c r="J189" s="68"/>
      <c r="K189" s="68"/>
      <c r="L189" s="2"/>
      <c r="Q189" s="5"/>
    </row>
    <row r="190" spans="1:17" ht="15.65" customHeight="1" x14ac:dyDescent="0.35">
      <c r="B190" s="47"/>
      <c r="C190" s="47"/>
      <c r="D190" s="47"/>
      <c r="E190" s="47"/>
      <c r="F190" s="47"/>
      <c r="G190" s="47"/>
      <c r="H190" s="12"/>
      <c r="I190" s="13"/>
      <c r="J190" s="69" t="s">
        <v>2</v>
      </c>
      <c r="K190" s="69"/>
      <c r="L190" s="11"/>
    </row>
    <row r="191" spans="1:17" ht="28.25" customHeight="1" x14ac:dyDescent="0.35">
      <c r="B191" s="62" t="s">
        <v>1</v>
      </c>
      <c r="C191" s="62"/>
      <c r="D191" s="62"/>
      <c r="E191" s="62"/>
      <c r="F191" s="62"/>
      <c r="G191" s="62" t="s">
        <v>4</v>
      </c>
      <c r="H191" s="62"/>
      <c r="I191" s="62"/>
      <c r="J191" s="62"/>
      <c r="K191" s="62"/>
      <c r="L191" s="11"/>
    </row>
    <row r="192" spans="1:17" ht="21" customHeight="1" x14ac:dyDescent="0.35">
      <c r="B192" s="63" t="s">
        <v>10</v>
      </c>
      <c r="C192" s="63"/>
      <c r="D192" s="63"/>
      <c r="E192" s="63"/>
      <c r="F192" s="63"/>
      <c r="G192" s="64">
        <v>400000</v>
      </c>
      <c r="H192" s="64"/>
      <c r="I192" s="64"/>
      <c r="J192" s="64"/>
      <c r="K192" s="64"/>
      <c r="L192" s="11"/>
    </row>
    <row r="193" spans="2:12" ht="21" customHeight="1" x14ac:dyDescent="0.35">
      <c r="B193" s="63" t="s">
        <v>14</v>
      </c>
      <c r="C193" s="63"/>
      <c r="D193" s="63"/>
      <c r="E193" s="63"/>
      <c r="F193" s="63"/>
      <c r="G193" s="64">
        <v>400000</v>
      </c>
      <c r="H193" s="64"/>
      <c r="I193" s="64"/>
      <c r="J193" s="64"/>
      <c r="K193" s="64"/>
      <c r="L193" s="11"/>
    </row>
    <row r="194" spans="2:12" ht="21" customHeight="1" x14ac:dyDescent="0.35">
      <c r="B194" s="65" t="s">
        <v>3</v>
      </c>
      <c r="C194" s="65"/>
      <c r="D194" s="65"/>
      <c r="E194" s="65"/>
      <c r="F194" s="65"/>
      <c r="G194" s="66">
        <f>SUM(G192:K193)</f>
        <v>800000</v>
      </c>
      <c r="H194" s="66"/>
      <c r="I194" s="66"/>
      <c r="J194" s="66"/>
      <c r="K194" s="66"/>
      <c r="L194" s="11"/>
    </row>
    <row r="195" spans="2:12" ht="21" customHeight="1" x14ac:dyDescent="0.35">
      <c r="B195" s="24"/>
      <c r="C195" s="24"/>
      <c r="D195" s="24"/>
      <c r="E195" s="24"/>
      <c r="F195" s="24"/>
      <c r="G195" s="15"/>
      <c r="H195" s="15"/>
      <c r="I195" s="15"/>
      <c r="J195" s="15"/>
      <c r="K195" s="15"/>
      <c r="L195" s="11"/>
    </row>
    <row r="196" spans="2:12" ht="17" customHeight="1" x14ac:dyDescent="0.35">
      <c r="B196" s="47"/>
      <c r="C196" s="47"/>
      <c r="D196" s="47"/>
      <c r="E196" s="47"/>
      <c r="F196" s="47"/>
      <c r="G196" s="47"/>
      <c r="H196" s="47"/>
      <c r="I196" s="10"/>
      <c r="J196" s="10"/>
      <c r="K196" s="10" t="s">
        <v>45</v>
      </c>
      <c r="L196" s="11"/>
    </row>
    <row r="197" spans="2:12" ht="15.5" x14ac:dyDescent="0.35">
      <c r="B197" s="47"/>
      <c r="C197" s="47"/>
      <c r="D197" s="47"/>
      <c r="E197" s="47"/>
      <c r="F197" s="47"/>
      <c r="G197" s="47"/>
      <c r="H197" s="47"/>
      <c r="I197" s="10"/>
      <c r="J197" s="10"/>
      <c r="K197" s="10" t="str">
        <f>K170</f>
        <v>приложения 18</v>
      </c>
      <c r="L197" s="11"/>
    </row>
    <row r="198" spans="2:12" ht="17" customHeight="1" x14ac:dyDescent="0.35">
      <c r="B198" s="93" t="s">
        <v>22</v>
      </c>
      <c r="C198" s="93"/>
      <c r="D198" s="93"/>
      <c r="E198" s="93"/>
      <c r="F198" s="93"/>
      <c r="G198" s="93"/>
      <c r="H198" s="93"/>
      <c r="I198" s="93"/>
      <c r="J198" s="93"/>
      <c r="K198" s="93"/>
      <c r="L198" s="11"/>
    </row>
    <row r="199" spans="2:12" ht="42.75" customHeight="1" x14ac:dyDescent="0.35">
      <c r="B199" s="93"/>
      <c r="C199" s="93"/>
      <c r="D199" s="93"/>
      <c r="E199" s="93"/>
      <c r="F199" s="93"/>
      <c r="G199" s="93"/>
      <c r="H199" s="93"/>
      <c r="I199" s="93"/>
      <c r="J199" s="93"/>
      <c r="K199" s="93"/>
      <c r="L199" s="11"/>
    </row>
    <row r="200" spans="2:12" ht="17" customHeight="1" x14ac:dyDescent="0.35">
      <c r="B200" s="47"/>
      <c r="C200" s="47"/>
      <c r="D200" s="47"/>
      <c r="E200" s="47"/>
      <c r="F200" s="47"/>
      <c r="G200" s="47"/>
      <c r="H200" s="47"/>
      <c r="I200" s="47"/>
      <c r="J200" s="47"/>
      <c r="K200" s="47"/>
      <c r="L200" s="11"/>
    </row>
    <row r="201" spans="2:12" ht="14.25" customHeight="1" x14ac:dyDescent="0.35">
      <c r="B201" s="47"/>
      <c r="C201" s="47"/>
      <c r="D201" s="47"/>
      <c r="E201" s="47"/>
      <c r="F201" s="47"/>
      <c r="G201" s="47"/>
      <c r="H201" s="12"/>
      <c r="I201" s="12"/>
      <c r="J201" s="69" t="s">
        <v>2</v>
      </c>
      <c r="K201" s="69"/>
      <c r="L201" s="11"/>
    </row>
    <row r="202" spans="2:12" ht="27.65" customHeight="1" x14ac:dyDescent="0.35">
      <c r="B202" s="94" t="s">
        <v>1</v>
      </c>
      <c r="C202" s="95"/>
      <c r="D202" s="95"/>
      <c r="E202" s="95"/>
      <c r="F202" s="95"/>
      <c r="G202" s="95"/>
      <c r="H202" s="62" t="s">
        <v>4</v>
      </c>
      <c r="I202" s="62"/>
      <c r="J202" s="62"/>
      <c r="K202" s="62"/>
      <c r="L202" s="11"/>
    </row>
    <row r="203" spans="2:12" ht="20" customHeight="1" x14ac:dyDescent="0.35">
      <c r="B203" s="80" t="s">
        <v>9</v>
      </c>
      <c r="C203" s="81"/>
      <c r="D203" s="81"/>
      <c r="E203" s="81"/>
      <c r="F203" s="81"/>
      <c r="G203" s="81"/>
      <c r="H203" s="64">
        <v>10192379</v>
      </c>
      <c r="I203" s="64"/>
      <c r="J203" s="64"/>
      <c r="K203" s="64"/>
      <c r="L203" s="11"/>
    </row>
    <row r="204" spans="2:12" ht="20" customHeight="1" x14ac:dyDescent="0.35">
      <c r="B204" s="80" t="s">
        <v>10</v>
      </c>
      <c r="C204" s="81"/>
      <c r="D204" s="81"/>
      <c r="E204" s="81"/>
      <c r="F204" s="81"/>
      <c r="G204" s="81"/>
      <c r="H204" s="64">
        <v>19443806</v>
      </c>
      <c r="I204" s="64"/>
      <c r="J204" s="64"/>
      <c r="K204" s="64"/>
      <c r="L204" s="11"/>
    </row>
    <row r="205" spans="2:12" ht="20" customHeight="1" x14ac:dyDescent="0.35">
      <c r="B205" s="80" t="s">
        <v>11</v>
      </c>
      <c r="C205" s="81"/>
      <c r="D205" s="81"/>
      <c r="E205" s="81"/>
      <c r="F205" s="81"/>
      <c r="G205" s="81"/>
      <c r="H205" s="64">
        <v>14726266</v>
      </c>
      <c r="I205" s="64"/>
      <c r="J205" s="64"/>
      <c r="K205" s="64"/>
      <c r="L205" s="11"/>
    </row>
    <row r="206" spans="2:12" ht="20" customHeight="1" x14ac:dyDescent="0.35">
      <c r="B206" s="80" t="s">
        <v>12</v>
      </c>
      <c r="C206" s="81"/>
      <c r="D206" s="81"/>
      <c r="E206" s="81"/>
      <c r="F206" s="81"/>
      <c r="G206" s="81"/>
      <c r="H206" s="64">
        <v>11511565</v>
      </c>
      <c r="I206" s="64"/>
      <c r="J206" s="64"/>
      <c r="K206" s="64"/>
      <c r="L206" s="11"/>
    </row>
    <row r="207" spans="2:12" ht="20" customHeight="1" x14ac:dyDescent="0.35">
      <c r="B207" s="80" t="s">
        <v>13</v>
      </c>
      <c r="C207" s="81"/>
      <c r="D207" s="81"/>
      <c r="E207" s="81"/>
      <c r="F207" s="81"/>
      <c r="G207" s="81"/>
      <c r="H207" s="64">
        <v>26047736</v>
      </c>
      <c r="I207" s="64"/>
      <c r="J207" s="64"/>
      <c r="K207" s="64"/>
      <c r="L207" s="11"/>
    </row>
    <row r="208" spans="2:12" ht="20" customHeight="1" x14ac:dyDescent="0.35">
      <c r="B208" s="80" t="s">
        <v>14</v>
      </c>
      <c r="C208" s="81"/>
      <c r="D208" s="81"/>
      <c r="E208" s="81"/>
      <c r="F208" s="81"/>
      <c r="G208" s="81"/>
      <c r="H208" s="89">
        <v>26631462</v>
      </c>
      <c r="I208" s="90"/>
      <c r="J208" s="90"/>
      <c r="K208" s="91"/>
      <c r="L208" s="11"/>
    </row>
    <row r="209" spans="2:12" ht="20" customHeight="1" x14ac:dyDescent="0.35">
      <c r="B209" s="86" t="s">
        <v>15</v>
      </c>
      <c r="C209" s="86"/>
      <c r="D209" s="86"/>
      <c r="E209" s="86"/>
      <c r="F209" s="86"/>
      <c r="G209" s="86"/>
      <c r="H209" s="64">
        <v>113500519</v>
      </c>
      <c r="I209" s="64"/>
      <c r="J209" s="64"/>
      <c r="K209" s="64"/>
      <c r="L209" s="11"/>
    </row>
    <row r="210" spans="2:12" ht="20" customHeight="1" x14ac:dyDescent="0.35">
      <c r="B210" s="80" t="s">
        <v>16</v>
      </c>
      <c r="C210" s="81"/>
      <c r="D210" s="81"/>
      <c r="E210" s="81"/>
      <c r="F210" s="81"/>
      <c r="G210" s="81"/>
      <c r="H210" s="64">
        <v>17217121</v>
      </c>
      <c r="I210" s="64"/>
      <c r="J210" s="64"/>
      <c r="K210" s="64"/>
      <c r="L210" s="11"/>
    </row>
    <row r="211" spans="2:12" ht="21" customHeight="1" x14ac:dyDescent="0.35">
      <c r="B211" s="84" t="s">
        <v>3</v>
      </c>
      <c r="C211" s="85"/>
      <c r="D211" s="85"/>
      <c r="E211" s="85"/>
      <c r="F211" s="85"/>
      <c r="G211" s="85"/>
      <c r="H211" s="66">
        <f>SUM(H203:K210)</f>
        <v>239270854</v>
      </c>
      <c r="I211" s="66"/>
      <c r="J211" s="66"/>
      <c r="K211" s="66"/>
      <c r="L211" s="11"/>
    </row>
    <row r="212" spans="2:12" ht="30" customHeight="1" x14ac:dyDescent="0.35">
      <c r="B212" s="16"/>
      <c r="C212" s="16"/>
      <c r="D212" s="16"/>
      <c r="E212" s="16"/>
      <c r="F212" s="16"/>
      <c r="G212" s="16"/>
      <c r="H212" s="16"/>
      <c r="I212" s="16"/>
      <c r="J212" s="16"/>
      <c r="K212" s="16"/>
      <c r="L212" s="37"/>
    </row>
    <row r="213" spans="2:12" ht="20" customHeight="1" x14ac:dyDescent="0.35">
      <c r="B213" s="47"/>
      <c r="C213" s="47"/>
      <c r="D213" s="47"/>
      <c r="E213" s="47"/>
      <c r="F213" s="47"/>
      <c r="G213" s="47"/>
      <c r="H213" s="47"/>
      <c r="I213" s="10"/>
      <c r="J213" s="10"/>
      <c r="K213" s="10" t="s">
        <v>51</v>
      </c>
      <c r="L213" s="11"/>
    </row>
    <row r="214" spans="2:12" ht="15.5" x14ac:dyDescent="0.35">
      <c r="B214" s="47"/>
      <c r="C214" s="47"/>
      <c r="D214" s="47"/>
      <c r="E214" s="47"/>
      <c r="F214" s="47"/>
      <c r="G214" s="47"/>
      <c r="H214" s="47"/>
      <c r="I214" s="10"/>
      <c r="J214" s="10"/>
      <c r="K214" s="10" t="str">
        <f>K197</f>
        <v>приложения 18</v>
      </c>
      <c r="L214" s="11"/>
    </row>
    <row r="215" spans="2:12" ht="15.5" x14ac:dyDescent="0.35">
      <c r="B215" s="47"/>
      <c r="C215" s="47"/>
      <c r="D215" s="47"/>
      <c r="E215" s="47"/>
      <c r="F215" s="47"/>
      <c r="G215" s="47"/>
      <c r="H215" s="47"/>
      <c r="I215" s="10"/>
      <c r="J215" s="10"/>
      <c r="K215" s="10"/>
      <c r="L215" s="11"/>
    </row>
    <row r="216" spans="2:12" ht="16.25" customHeight="1" x14ac:dyDescent="0.35">
      <c r="B216" s="100" t="s">
        <v>60</v>
      </c>
      <c r="C216" s="100"/>
      <c r="D216" s="100"/>
      <c r="E216" s="100"/>
      <c r="F216" s="100"/>
      <c r="G216" s="100"/>
      <c r="H216" s="100"/>
      <c r="I216" s="100"/>
      <c r="J216" s="100"/>
      <c r="K216" s="100"/>
      <c r="L216" s="11"/>
    </row>
    <row r="217" spans="2:12" ht="15.65" customHeight="1" x14ac:dyDescent="0.35">
      <c r="B217" s="100"/>
      <c r="C217" s="100"/>
      <c r="D217" s="100"/>
      <c r="E217" s="100"/>
      <c r="F217" s="100"/>
      <c r="G217" s="100"/>
      <c r="H217" s="100"/>
      <c r="I217" s="100"/>
      <c r="J217" s="100"/>
      <c r="K217" s="100"/>
      <c r="L217" s="11"/>
    </row>
    <row r="218" spans="2:12" ht="22.25" customHeight="1" x14ac:dyDescent="0.35">
      <c r="B218" s="100"/>
      <c r="C218" s="100"/>
      <c r="D218" s="100"/>
      <c r="E218" s="100"/>
      <c r="F218" s="100"/>
      <c r="G218" s="100"/>
      <c r="H218" s="100"/>
      <c r="I218" s="100"/>
      <c r="J218" s="100"/>
      <c r="K218" s="100"/>
      <c r="L218" s="11"/>
    </row>
    <row r="219" spans="2:12" ht="15.65" customHeight="1" x14ac:dyDescent="0.35">
      <c r="B219" s="47"/>
      <c r="C219" s="47"/>
      <c r="D219" s="47"/>
      <c r="E219" s="47"/>
      <c r="F219" s="47"/>
      <c r="G219" s="47"/>
      <c r="H219" s="47"/>
      <c r="I219" s="47"/>
      <c r="J219" s="47"/>
      <c r="K219" s="47"/>
      <c r="L219" s="11"/>
    </row>
    <row r="220" spans="2:12" ht="14.25" customHeight="1" x14ac:dyDescent="0.35">
      <c r="B220" s="47"/>
      <c r="C220" s="47"/>
      <c r="D220" s="47"/>
      <c r="E220" s="47"/>
      <c r="F220" s="47"/>
      <c r="G220" s="47"/>
      <c r="H220" s="12"/>
      <c r="I220" s="12"/>
      <c r="J220" s="69" t="s">
        <v>2</v>
      </c>
      <c r="K220" s="69"/>
      <c r="L220" s="11"/>
    </row>
    <row r="221" spans="2:12" ht="27.65" customHeight="1" x14ac:dyDescent="0.35">
      <c r="B221" s="94" t="s">
        <v>1</v>
      </c>
      <c r="C221" s="95"/>
      <c r="D221" s="95"/>
      <c r="E221" s="95"/>
      <c r="F221" s="95"/>
      <c r="G221" s="95"/>
      <c r="H221" s="62" t="s">
        <v>4</v>
      </c>
      <c r="I221" s="62"/>
      <c r="J221" s="62"/>
      <c r="K221" s="62"/>
      <c r="L221" s="11"/>
    </row>
    <row r="222" spans="2:12" ht="20" customHeight="1" x14ac:dyDescent="0.35">
      <c r="B222" s="80" t="s">
        <v>9</v>
      </c>
      <c r="C222" s="81"/>
      <c r="D222" s="81"/>
      <c r="E222" s="81"/>
      <c r="F222" s="81"/>
      <c r="G222" s="81"/>
      <c r="H222" s="64">
        <v>7125300</v>
      </c>
      <c r="I222" s="64"/>
      <c r="J222" s="64"/>
      <c r="K222" s="64"/>
      <c r="L222" s="11"/>
    </row>
    <row r="223" spans="2:12" ht="20" customHeight="1" x14ac:dyDescent="0.35">
      <c r="B223" s="80" t="s">
        <v>10</v>
      </c>
      <c r="C223" s="81"/>
      <c r="D223" s="81"/>
      <c r="E223" s="81"/>
      <c r="F223" s="81"/>
      <c r="G223" s="81"/>
      <c r="H223" s="64">
        <v>1468700</v>
      </c>
      <c r="I223" s="64"/>
      <c r="J223" s="64"/>
      <c r="K223" s="64"/>
      <c r="L223" s="11"/>
    </row>
    <row r="224" spans="2:12" ht="20" customHeight="1" x14ac:dyDescent="0.35">
      <c r="B224" s="80" t="s">
        <v>11</v>
      </c>
      <c r="C224" s="81"/>
      <c r="D224" s="81"/>
      <c r="E224" s="81"/>
      <c r="F224" s="81"/>
      <c r="G224" s="81"/>
      <c r="H224" s="64">
        <v>7760780</v>
      </c>
      <c r="I224" s="64"/>
      <c r="J224" s="64"/>
      <c r="K224" s="64"/>
      <c r="L224" s="11"/>
    </row>
    <row r="225" spans="2:12" ht="20" customHeight="1" x14ac:dyDescent="0.35">
      <c r="B225" s="80" t="s">
        <v>12</v>
      </c>
      <c r="C225" s="81"/>
      <c r="D225" s="81"/>
      <c r="E225" s="81"/>
      <c r="F225" s="81"/>
      <c r="G225" s="81"/>
      <c r="H225" s="64">
        <v>7885500</v>
      </c>
      <c r="I225" s="64"/>
      <c r="J225" s="64"/>
      <c r="K225" s="64"/>
      <c r="L225" s="11"/>
    </row>
    <row r="226" spans="2:12" ht="20" customHeight="1" x14ac:dyDescent="0.35">
      <c r="B226" s="80" t="s">
        <v>13</v>
      </c>
      <c r="C226" s="81"/>
      <c r="D226" s="81"/>
      <c r="E226" s="81"/>
      <c r="F226" s="81"/>
      <c r="G226" s="81"/>
      <c r="H226" s="64">
        <v>2391800</v>
      </c>
      <c r="I226" s="64"/>
      <c r="J226" s="64"/>
      <c r="K226" s="64"/>
      <c r="L226" s="11"/>
    </row>
    <row r="227" spans="2:12" ht="20" customHeight="1" x14ac:dyDescent="0.35">
      <c r="B227" s="80" t="s">
        <v>14</v>
      </c>
      <c r="C227" s="81"/>
      <c r="D227" s="81"/>
      <c r="E227" s="81"/>
      <c r="F227" s="81"/>
      <c r="G227" s="81"/>
      <c r="H227" s="64">
        <v>2748400</v>
      </c>
      <c r="I227" s="64"/>
      <c r="J227" s="64"/>
      <c r="K227" s="64"/>
      <c r="L227" s="11"/>
    </row>
    <row r="228" spans="2:12" ht="20" customHeight="1" x14ac:dyDescent="0.35">
      <c r="B228" s="86" t="s">
        <v>15</v>
      </c>
      <c r="C228" s="86"/>
      <c r="D228" s="86"/>
      <c r="E228" s="86"/>
      <c r="F228" s="86"/>
      <c r="G228" s="86"/>
      <c r="H228" s="64">
        <v>2176600</v>
      </c>
      <c r="I228" s="64"/>
      <c r="J228" s="64"/>
      <c r="K228" s="64"/>
      <c r="L228" s="11"/>
    </row>
    <row r="229" spans="2:12" ht="20" customHeight="1" x14ac:dyDescent="0.35">
      <c r="B229" s="80" t="s">
        <v>16</v>
      </c>
      <c r="C229" s="81"/>
      <c r="D229" s="81"/>
      <c r="E229" s="81"/>
      <c r="F229" s="81"/>
      <c r="G229" s="81"/>
      <c r="H229" s="64">
        <v>6449580</v>
      </c>
      <c r="I229" s="64"/>
      <c r="J229" s="64"/>
      <c r="K229" s="64"/>
      <c r="L229" s="11"/>
    </row>
    <row r="230" spans="2:12" ht="21" customHeight="1" x14ac:dyDescent="0.35">
      <c r="B230" s="84" t="s">
        <v>3</v>
      </c>
      <c r="C230" s="85"/>
      <c r="D230" s="85"/>
      <c r="E230" s="85"/>
      <c r="F230" s="85"/>
      <c r="G230" s="85"/>
      <c r="H230" s="66">
        <f>SUM(H222:K229)</f>
        <v>38006660</v>
      </c>
      <c r="I230" s="66"/>
      <c r="J230" s="66"/>
      <c r="K230" s="66"/>
      <c r="L230" s="11"/>
    </row>
    <row r="231" spans="2:12" ht="21" customHeight="1" x14ac:dyDescent="0.35">
      <c r="B231" s="24"/>
      <c r="C231" s="24"/>
      <c r="D231" s="24"/>
      <c r="E231" s="24"/>
      <c r="F231" s="24"/>
      <c r="G231" s="24"/>
      <c r="H231" s="38"/>
      <c r="I231" s="38"/>
      <c r="J231" s="38"/>
      <c r="K231" s="38"/>
      <c r="L231" s="11"/>
    </row>
    <row r="232" spans="2:12" ht="24.65" customHeight="1" x14ac:dyDescent="0.35">
      <c r="B232" s="47"/>
      <c r="C232" s="47"/>
      <c r="D232" s="47"/>
      <c r="E232" s="47"/>
      <c r="F232" s="47"/>
      <c r="G232" s="47"/>
      <c r="H232" s="47"/>
      <c r="I232" s="10"/>
      <c r="J232" s="10"/>
      <c r="K232" s="10" t="s">
        <v>55</v>
      </c>
      <c r="L232" s="11"/>
    </row>
    <row r="233" spans="2:12" ht="15.5" x14ac:dyDescent="0.35">
      <c r="B233" s="47"/>
      <c r="C233" s="47"/>
      <c r="D233" s="47"/>
      <c r="E233" s="47"/>
      <c r="F233" s="47"/>
      <c r="G233" s="47"/>
      <c r="H233" s="47"/>
      <c r="I233" s="10"/>
      <c r="J233" s="10"/>
      <c r="K233" s="10" t="str">
        <f>K214</f>
        <v>приложения 18</v>
      </c>
      <c r="L233" s="11"/>
    </row>
    <row r="234" spans="2:12" ht="15.5" x14ac:dyDescent="0.35">
      <c r="B234" s="47"/>
      <c r="C234" s="47"/>
      <c r="D234" s="47"/>
      <c r="E234" s="47"/>
      <c r="F234" s="47"/>
      <c r="G234" s="47"/>
      <c r="H234" s="47"/>
      <c r="I234" s="10"/>
      <c r="J234" s="10"/>
      <c r="K234" s="10"/>
      <c r="L234" s="11"/>
    </row>
    <row r="235" spans="2:12" ht="16.25" customHeight="1" x14ac:dyDescent="0.35">
      <c r="B235" s="100" t="s">
        <v>52</v>
      </c>
      <c r="C235" s="100"/>
      <c r="D235" s="100"/>
      <c r="E235" s="100"/>
      <c r="F235" s="100"/>
      <c r="G235" s="100"/>
      <c r="H235" s="100"/>
      <c r="I235" s="100"/>
      <c r="J235" s="100"/>
      <c r="K235" s="100"/>
      <c r="L235" s="11"/>
    </row>
    <row r="236" spans="2:12" ht="15.65" customHeight="1" x14ac:dyDescent="0.35">
      <c r="B236" s="100"/>
      <c r="C236" s="100"/>
      <c r="D236" s="100"/>
      <c r="E236" s="100"/>
      <c r="F236" s="100"/>
      <c r="G236" s="100"/>
      <c r="H236" s="100"/>
      <c r="I236" s="100"/>
      <c r="J236" s="100"/>
      <c r="K236" s="100"/>
      <c r="L236" s="11"/>
    </row>
    <row r="237" spans="2:12" ht="22.25" customHeight="1" x14ac:dyDescent="0.35">
      <c r="B237" s="100"/>
      <c r="C237" s="100"/>
      <c r="D237" s="100"/>
      <c r="E237" s="100"/>
      <c r="F237" s="100"/>
      <c r="G237" s="100"/>
      <c r="H237" s="100"/>
      <c r="I237" s="100"/>
      <c r="J237" s="100"/>
      <c r="K237" s="100"/>
      <c r="L237" s="11"/>
    </row>
    <row r="238" spans="2:12" ht="15.65" customHeight="1" x14ac:dyDescent="0.35">
      <c r="B238" s="47"/>
      <c r="C238" s="47"/>
      <c r="D238" s="47"/>
      <c r="E238" s="47"/>
      <c r="F238" s="47"/>
      <c r="G238" s="47"/>
      <c r="H238" s="47"/>
      <c r="I238" s="47"/>
      <c r="J238" s="47"/>
      <c r="K238" s="47"/>
      <c r="L238" s="11"/>
    </row>
    <row r="239" spans="2:12" ht="14.25" customHeight="1" x14ac:dyDescent="0.35">
      <c r="B239" s="47"/>
      <c r="C239" s="47"/>
      <c r="D239" s="47"/>
      <c r="E239" s="47"/>
      <c r="F239" s="47"/>
      <c r="G239" s="47"/>
      <c r="H239" s="12"/>
      <c r="I239" s="12"/>
      <c r="J239" s="69" t="s">
        <v>2</v>
      </c>
      <c r="K239" s="69"/>
      <c r="L239" s="11"/>
    </row>
    <row r="240" spans="2:12" ht="27.65" customHeight="1" x14ac:dyDescent="0.35">
      <c r="B240" s="94" t="s">
        <v>1</v>
      </c>
      <c r="C240" s="95"/>
      <c r="D240" s="95"/>
      <c r="E240" s="95"/>
      <c r="F240" s="95"/>
      <c r="G240" s="95"/>
      <c r="H240" s="62" t="s">
        <v>4</v>
      </c>
      <c r="I240" s="62"/>
      <c r="J240" s="62"/>
      <c r="K240" s="62"/>
      <c r="L240" s="11"/>
    </row>
    <row r="241" spans="2:15" ht="20" customHeight="1" x14ac:dyDescent="0.35">
      <c r="B241" s="80" t="s">
        <v>9</v>
      </c>
      <c r="C241" s="81"/>
      <c r="D241" s="81"/>
      <c r="E241" s="81"/>
      <c r="F241" s="81"/>
      <c r="G241" s="81"/>
      <c r="H241" s="64">
        <v>1600000</v>
      </c>
      <c r="I241" s="64"/>
      <c r="J241" s="64"/>
      <c r="K241" s="64"/>
      <c r="L241" s="11"/>
    </row>
    <row r="242" spans="2:15" ht="20" customHeight="1" x14ac:dyDescent="0.35">
      <c r="B242" s="80" t="s">
        <v>10</v>
      </c>
      <c r="C242" s="81"/>
      <c r="D242" s="81"/>
      <c r="E242" s="81"/>
      <c r="F242" s="81"/>
      <c r="G242" s="110"/>
      <c r="H242" s="89">
        <v>300000</v>
      </c>
      <c r="I242" s="90"/>
      <c r="J242" s="90"/>
      <c r="K242" s="91"/>
      <c r="L242" s="11"/>
    </row>
    <row r="243" spans="2:15" ht="20" customHeight="1" x14ac:dyDescent="0.35">
      <c r="B243" s="80" t="s">
        <v>11</v>
      </c>
      <c r="C243" s="81"/>
      <c r="D243" s="81"/>
      <c r="E243" s="81"/>
      <c r="F243" s="81"/>
      <c r="G243" s="110"/>
      <c r="H243" s="89">
        <v>1300000</v>
      </c>
      <c r="I243" s="90"/>
      <c r="J243" s="90"/>
      <c r="K243" s="91"/>
      <c r="L243" s="11"/>
    </row>
    <row r="244" spans="2:15" ht="20" customHeight="1" x14ac:dyDescent="0.35">
      <c r="B244" s="80" t="s">
        <v>12</v>
      </c>
      <c r="C244" s="81"/>
      <c r="D244" s="81"/>
      <c r="E244" s="81"/>
      <c r="F244" s="81"/>
      <c r="G244" s="110"/>
      <c r="H244" s="89">
        <v>1000000</v>
      </c>
      <c r="I244" s="90"/>
      <c r="J244" s="90"/>
      <c r="K244" s="91"/>
      <c r="L244" s="11"/>
    </row>
    <row r="245" spans="2:15" ht="20" customHeight="1" x14ac:dyDescent="0.35">
      <c r="B245" s="80" t="s">
        <v>13</v>
      </c>
      <c r="C245" s="81"/>
      <c r="D245" s="81"/>
      <c r="E245" s="81"/>
      <c r="F245" s="81"/>
      <c r="G245" s="110"/>
      <c r="H245" s="89">
        <v>400000</v>
      </c>
      <c r="I245" s="90"/>
      <c r="J245" s="90"/>
      <c r="K245" s="91"/>
      <c r="L245" s="11"/>
    </row>
    <row r="246" spans="2:15" ht="20" customHeight="1" x14ac:dyDescent="0.35">
      <c r="B246" s="80" t="s">
        <v>14</v>
      </c>
      <c r="C246" s="81"/>
      <c r="D246" s="81"/>
      <c r="E246" s="81"/>
      <c r="F246" s="81"/>
      <c r="G246" s="110"/>
      <c r="H246" s="89">
        <v>400000</v>
      </c>
      <c r="I246" s="90"/>
      <c r="J246" s="90"/>
      <c r="K246" s="91"/>
      <c r="L246" s="11"/>
    </row>
    <row r="247" spans="2:15" ht="20" customHeight="1" x14ac:dyDescent="0.35">
      <c r="B247" s="80" t="s">
        <v>15</v>
      </c>
      <c r="C247" s="81"/>
      <c r="D247" s="81"/>
      <c r="E247" s="81"/>
      <c r="F247" s="81"/>
      <c r="G247" s="110"/>
      <c r="H247" s="89">
        <v>500000</v>
      </c>
      <c r="I247" s="90"/>
      <c r="J247" s="90"/>
      <c r="K247" s="91"/>
      <c r="L247" s="11"/>
    </row>
    <row r="248" spans="2:15" ht="20" customHeight="1" x14ac:dyDescent="0.35">
      <c r="B248" s="80" t="s">
        <v>16</v>
      </c>
      <c r="C248" s="81"/>
      <c r="D248" s="81"/>
      <c r="E248" s="81"/>
      <c r="F248" s="81"/>
      <c r="G248" s="110"/>
      <c r="H248" s="89">
        <v>1600000</v>
      </c>
      <c r="I248" s="90"/>
      <c r="J248" s="90"/>
      <c r="K248" s="91"/>
      <c r="L248" s="11"/>
    </row>
    <row r="249" spans="2:15" ht="21" customHeight="1" x14ac:dyDescent="0.35">
      <c r="B249" s="84" t="s">
        <v>3</v>
      </c>
      <c r="C249" s="85"/>
      <c r="D249" s="85"/>
      <c r="E249" s="85"/>
      <c r="F249" s="85"/>
      <c r="G249" s="85"/>
      <c r="H249" s="66">
        <f>SUM(H241:K248)</f>
        <v>7100000</v>
      </c>
      <c r="I249" s="66"/>
      <c r="J249" s="66"/>
      <c r="K249" s="66"/>
      <c r="L249" s="11"/>
      <c r="O249" s="7"/>
    </row>
    <row r="250" spans="2:15" ht="21" customHeight="1" x14ac:dyDescent="0.35">
      <c r="B250" s="24"/>
      <c r="C250" s="24"/>
      <c r="D250" s="24"/>
      <c r="E250" s="24"/>
      <c r="F250" s="24"/>
      <c r="G250" s="24"/>
      <c r="H250" s="15"/>
      <c r="I250" s="15"/>
      <c r="J250" s="15"/>
      <c r="K250" s="15"/>
      <c r="L250" s="11"/>
      <c r="O250" s="7"/>
    </row>
    <row r="251" spans="2:15" ht="24.65" customHeight="1" x14ac:dyDescent="0.35">
      <c r="B251" s="47"/>
      <c r="C251" s="47"/>
      <c r="D251" s="47"/>
      <c r="E251" s="47"/>
      <c r="F251" s="47"/>
      <c r="G251" s="47"/>
      <c r="H251" s="47"/>
      <c r="I251" s="10"/>
      <c r="J251" s="10"/>
      <c r="K251" s="10" t="s">
        <v>58</v>
      </c>
      <c r="L251" s="11"/>
    </row>
    <row r="252" spans="2:15" ht="15.5" x14ac:dyDescent="0.35">
      <c r="B252" s="47"/>
      <c r="C252" s="47"/>
      <c r="D252" s="47"/>
      <c r="E252" s="47"/>
      <c r="F252" s="47"/>
      <c r="G252" s="47"/>
      <c r="H252" s="47"/>
      <c r="I252" s="10"/>
      <c r="J252" s="10"/>
      <c r="K252" s="10" t="str">
        <f>K233</f>
        <v>приложения 18</v>
      </c>
      <c r="L252" s="11"/>
    </row>
    <row r="253" spans="2:15" ht="15.5" x14ac:dyDescent="0.35">
      <c r="B253" s="47"/>
      <c r="C253" s="47"/>
      <c r="D253" s="47"/>
      <c r="E253" s="47"/>
      <c r="F253" s="47"/>
      <c r="G253" s="47"/>
      <c r="H253" s="47"/>
      <c r="I253" s="10"/>
      <c r="J253" s="10"/>
      <c r="K253" s="10"/>
      <c r="L253" s="11"/>
    </row>
    <row r="254" spans="2:15" ht="16.25" customHeight="1" x14ac:dyDescent="0.35">
      <c r="B254" s="100" t="s">
        <v>59</v>
      </c>
      <c r="C254" s="100"/>
      <c r="D254" s="100"/>
      <c r="E254" s="100"/>
      <c r="F254" s="100"/>
      <c r="G254" s="100"/>
      <c r="H254" s="100"/>
      <c r="I254" s="100"/>
      <c r="J254" s="100"/>
      <c r="K254" s="100"/>
      <c r="L254" s="11"/>
    </row>
    <row r="255" spans="2:15" ht="15.65" customHeight="1" x14ac:dyDescent="0.35">
      <c r="B255" s="100"/>
      <c r="C255" s="100"/>
      <c r="D255" s="100"/>
      <c r="E255" s="100"/>
      <c r="F255" s="100"/>
      <c r="G255" s="100"/>
      <c r="H255" s="100"/>
      <c r="I255" s="100"/>
      <c r="J255" s="100"/>
      <c r="K255" s="100"/>
      <c r="L255" s="11"/>
    </row>
    <row r="256" spans="2:15" ht="22.25" customHeight="1" x14ac:dyDescent="0.35">
      <c r="B256" s="100"/>
      <c r="C256" s="100"/>
      <c r="D256" s="100"/>
      <c r="E256" s="100"/>
      <c r="F256" s="100"/>
      <c r="G256" s="100"/>
      <c r="H256" s="100"/>
      <c r="I256" s="100"/>
      <c r="J256" s="100"/>
      <c r="K256" s="100"/>
      <c r="L256" s="11"/>
    </row>
    <row r="257" spans="1:15" ht="15.65" customHeight="1" x14ac:dyDescent="0.35">
      <c r="B257" s="47"/>
      <c r="C257" s="47"/>
      <c r="D257" s="47"/>
      <c r="E257" s="47"/>
      <c r="F257" s="47"/>
      <c r="G257" s="47"/>
      <c r="H257" s="47"/>
      <c r="I257" s="47"/>
      <c r="J257" s="47"/>
      <c r="K257" s="47"/>
      <c r="L257" s="11"/>
    </row>
    <row r="258" spans="1:15" ht="14.25" customHeight="1" x14ac:dyDescent="0.35">
      <c r="B258" s="47"/>
      <c r="C258" s="47"/>
      <c r="D258" s="47"/>
      <c r="E258" s="47"/>
      <c r="F258" s="47"/>
      <c r="G258" s="47"/>
      <c r="H258" s="12"/>
      <c r="I258" s="12"/>
      <c r="J258" s="69" t="s">
        <v>2</v>
      </c>
      <c r="K258" s="69"/>
      <c r="L258" s="11"/>
    </row>
    <row r="259" spans="1:15" ht="27.65" customHeight="1" x14ac:dyDescent="0.35">
      <c r="B259" s="94" t="s">
        <v>1</v>
      </c>
      <c r="C259" s="95"/>
      <c r="D259" s="95"/>
      <c r="E259" s="95"/>
      <c r="F259" s="95"/>
      <c r="G259" s="95"/>
      <c r="H259" s="62" t="s">
        <v>4</v>
      </c>
      <c r="I259" s="62"/>
      <c r="J259" s="62"/>
      <c r="K259" s="62"/>
      <c r="L259" s="11"/>
    </row>
    <row r="260" spans="1:15" ht="20" customHeight="1" x14ac:dyDescent="0.35">
      <c r="B260" s="80" t="s">
        <v>9</v>
      </c>
      <c r="C260" s="81"/>
      <c r="D260" s="81"/>
      <c r="E260" s="81"/>
      <c r="F260" s="81"/>
      <c r="G260" s="81"/>
      <c r="H260" s="64">
        <v>2522000</v>
      </c>
      <c r="I260" s="64"/>
      <c r="J260" s="64"/>
      <c r="K260" s="64"/>
      <c r="L260" s="11"/>
    </row>
    <row r="261" spans="1:15" ht="21" customHeight="1" x14ac:dyDescent="0.35">
      <c r="B261" s="84" t="s">
        <v>3</v>
      </c>
      <c r="C261" s="85"/>
      <c r="D261" s="85"/>
      <c r="E261" s="85"/>
      <c r="F261" s="85"/>
      <c r="G261" s="85"/>
      <c r="H261" s="66">
        <f>SUM(H260:K260)</f>
        <v>2522000</v>
      </c>
      <c r="I261" s="66"/>
      <c r="J261" s="66"/>
      <c r="K261" s="66"/>
      <c r="L261" s="11"/>
      <c r="O261" s="7"/>
    </row>
    <row r="262" spans="1:15" ht="16.25" customHeight="1" x14ac:dyDescent="0.35">
      <c r="A262" s="60"/>
      <c r="B262" s="61"/>
      <c r="C262" s="61"/>
      <c r="D262" s="61"/>
      <c r="E262" s="61"/>
      <c r="F262" s="61"/>
      <c r="G262" s="61"/>
      <c r="H262" s="39"/>
      <c r="I262" s="39"/>
      <c r="J262" s="39"/>
      <c r="K262" s="39"/>
      <c r="L262" s="40"/>
      <c r="O262" s="7"/>
    </row>
  </sheetData>
  <autoFilter ref="B81:L91">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283">
    <mergeCell ref="B261:G261"/>
    <mergeCell ref="H261:K261"/>
    <mergeCell ref="J258:K258"/>
    <mergeCell ref="B259:G259"/>
    <mergeCell ref="B260:G260"/>
    <mergeCell ref="B254:K256"/>
    <mergeCell ref="H259:K259"/>
    <mergeCell ref="H260:K260"/>
    <mergeCell ref="H70:I72"/>
    <mergeCell ref="J70:K70"/>
    <mergeCell ref="I127:K127"/>
    <mergeCell ref="H127:H129"/>
    <mergeCell ref="B249:G249"/>
    <mergeCell ref="H249:K249"/>
    <mergeCell ref="B244:G244"/>
    <mergeCell ref="H244:K244"/>
    <mergeCell ref="B245:G245"/>
    <mergeCell ref="H245:K245"/>
    <mergeCell ref="B246:G246"/>
    <mergeCell ref="H246:K246"/>
    <mergeCell ref="B247:G247"/>
    <mergeCell ref="H247:K247"/>
    <mergeCell ref="B248:G248"/>
    <mergeCell ref="H248:K248"/>
    <mergeCell ref="B235:K237"/>
    <mergeCell ref="J239:K239"/>
    <mergeCell ref="B240:G240"/>
    <mergeCell ref="H240:K240"/>
    <mergeCell ref="B241:G241"/>
    <mergeCell ref="H241:K241"/>
    <mergeCell ref="B242:G242"/>
    <mergeCell ref="H242:K242"/>
    <mergeCell ref="B243:G243"/>
    <mergeCell ref="H243:K243"/>
    <mergeCell ref="B130:F130"/>
    <mergeCell ref="B131:F131"/>
    <mergeCell ref="J71:K71"/>
    <mergeCell ref="I128:K128"/>
    <mergeCell ref="H73:I73"/>
    <mergeCell ref="H74:I74"/>
    <mergeCell ref="H75:I75"/>
    <mergeCell ref="H76:I76"/>
    <mergeCell ref="B70:F72"/>
    <mergeCell ref="B127:F129"/>
    <mergeCell ref="F114:G114"/>
    <mergeCell ref="B116:K116"/>
    <mergeCell ref="J117:K117"/>
    <mergeCell ref="B118:F118"/>
    <mergeCell ref="G118:K118"/>
    <mergeCell ref="B119:F119"/>
    <mergeCell ref="B75:F75"/>
    <mergeCell ref="B76:F76"/>
    <mergeCell ref="B81:K81"/>
    <mergeCell ref="G119:K119"/>
    <mergeCell ref="B110:F110"/>
    <mergeCell ref="F105:G105"/>
    <mergeCell ref="B107:K107"/>
    <mergeCell ref="J108:K108"/>
    <mergeCell ref="G109:K109"/>
    <mergeCell ref="G110:K110"/>
    <mergeCell ref="B96:K96"/>
    <mergeCell ref="J97:K97"/>
    <mergeCell ref="K100:L100"/>
    <mergeCell ref="B111:F111"/>
    <mergeCell ref="G111:K111"/>
    <mergeCell ref="H98:H100"/>
    <mergeCell ref="I98:K98"/>
    <mergeCell ref="I99:K99"/>
    <mergeCell ref="B98:F100"/>
    <mergeCell ref="B101:F101"/>
    <mergeCell ref="B102:F102"/>
    <mergeCell ref="H181:K181"/>
    <mergeCell ref="B182:G182"/>
    <mergeCell ref="H182:K182"/>
    <mergeCell ref="H178:K178"/>
    <mergeCell ref="B179:G179"/>
    <mergeCell ref="H177:K177"/>
    <mergeCell ref="B181:G181"/>
    <mergeCell ref="B178:G178"/>
    <mergeCell ref="B161:F161"/>
    <mergeCell ref="B167:F167"/>
    <mergeCell ref="B163:F163"/>
    <mergeCell ref="G163:K163"/>
    <mergeCell ref="B164:F164"/>
    <mergeCell ref="G164:K164"/>
    <mergeCell ref="B165:F165"/>
    <mergeCell ref="G165:K165"/>
    <mergeCell ref="B166:F166"/>
    <mergeCell ref="G166:K166"/>
    <mergeCell ref="G167:K167"/>
    <mergeCell ref="H176:K176"/>
    <mergeCell ref="B177:G177"/>
    <mergeCell ref="B171:K173"/>
    <mergeCell ref="J175:K175"/>
    <mergeCell ref="B120:F120"/>
    <mergeCell ref="B109:F109"/>
    <mergeCell ref="B152:F152"/>
    <mergeCell ref="B160:F160"/>
    <mergeCell ref="G160:K160"/>
    <mergeCell ref="G161:K161"/>
    <mergeCell ref="B162:F162"/>
    <mergeCell ref="G162:K162"/>
    <mergeCell ref="B146:K146"/>
    <mergeCell ref="J147:K147"/>
    <mergeCell ref="B148:F148"/>
    <mergeCell ref="F155:G155"/>
    <mergeCell ref="G148:K148"/>
    <mergeCell ref="B149:F149"/>
    <mergeCell ref="G149:K149"/>
    <mergeCell ref="F144:G144"/>
    <mergeCell ref="F134:G134"/>
    <mergeCell ref="B136:K136"/>
    <mergeCell ref="J137:K137"/>
    <mergeCell ref="B138:F138"/>
    <mergeCell ref="G138:K138"/>
    <mergeCell ref="B139:F139"/>
    <mergeCell ref="G139:K139"/>
    <mergeCell ref="B141:F141"/>
    <mergeCell ref="G141:K141"/>
    <mergeCell ref="B140:F140"/>
    <mergeCell ref="H140:K140"/>
    <mergeCell ref="B125:K125"/>
    <mergeCell ref="J126:K126"/>
    <mergeCell ref="H221:K221"/>
    <mergeCell ref="B224:G224"/>
    <mergeCell ref="H224:K224"/>
    <mergeCell ref="B211:G211"/>
    <mergeCell ref="H211:K211"/>
    <mergeCell ref="B216:K218"/>
    <mergeCell ref="B207:G207"/>
    <mergeCell ref="B208:G208"/>
    <mergeCell ref="B209:G209"/>
    <mergeCell ref="H222:K222"/>
    <mergeCell ref="H208:K208"/>
    <mergeCell ref="H207:K207"/>
    <mergeCell ref="B210:G210"/>
    <mergeCell ref="H210:K210"/>
    <mergeCell ref="J220:K220"/>
    <mergeCell ref="B221:G221"/>
    <mergeCell ref="B222:G222"/>
    <mergeCell ref="H223:K223"/>
    <mergeCell ref="B223:G223"/>
    <mergeCell ref="B194:F194"/>
    <mergeCell ref="B198:K199"/>
    <mergeCell ref="F187:G187"/>
    <mergeCell ref="B189:K189"/>
    <mergeCell ref="J190:K190"/>
    <mergeCell ref="B191:F191"/>
    <mergeCell ref="G191:K191"/>
    <mergeCell ref="H209:K209"/>
    <mergeCell ref="H204:K204"/>
    <mergeCell ref="H205:K205"/>
    <mergeCell ref="B206:G206"/>
    <mergeCell ref="B205:G205"/>
    <mergeCell ref="J60:K60"/>
    <mergeCell ref="B63:F63"/>
    <mergeCell ref="B176:G176"/>
    <mergeCell ref="H206:K206"/>
    <mergeCell ref="B204:G204"/>
    <mergeCell ref="H35:K35"/>
    <mergeCell ref="B36:G36"/>
    <mergeCell ref="B203:G203"/>
    <mergeCell ref="H203:K203"/>
    <mergeCell ref="H202:K202"/>
    <mergeCell ref="H179:K179"/>
    <mergeCell ref="B183:G183"/>
    <mergeCell ref="B184:G184"/>
    <mergeCell ref="H184:K184"/>
    <mergeCell ref="B180:G180"/>
    <mergeCell ref="H180:K180"/>
    <mergeCell ref="B202:G202"/>
    <mergeCell ref="J201:K201"/>
    <mergeCell ref="H183:K183"/>
    <mergeCell ref="G194:K194"/>
    <mergeCell ref="B192:F192"/>
    <mergeCell ref="G192:K192"/>
    <mergeCell ref="B193:F193"/>
    <mergeCell ref="G193:K193"/>
    <mergeCell ref="B44:F44"/>
    <mergeCell ref="B41:K41"/>
    <mergeCell ref="J42:K42"/>
    <mergeCell ref="B43:F43"/>
    <mergeCell ref="B25:K27"/>
    <mergeCell ref="J28:K28"/>
    <mergeCell ref="B29:G29"/>
    <mergeCell ref="H29:K29"/>
    <mergeCell ref="B30:G30"/>
    <mergeCell ref="H30:K30"/>
    <mergeCell ref="B31:G31"/>
    <mergeCell ref="H31:K31"/>
    <mergeCell ref="B35:G35"/>
    <mergeCell ref="H36:K36"/>
    <mergeCell ref="B10:K10"/>
    <mergeCell ref="F1:L1"/>
    <mergeCell ref="F2:L2"/>
    <mergeCell ref="F3:L3"/>
    <mergeCell ref="B12:F12"/>
    <mergeCell ref="F8:G8"/>
    <mergeCell ref="J11:K11"/>
    <mergeCell ref="B5:K6"/>
    <mergeCell ref="B15:F15"/>
    <mergeCell ref="G15:K15"/>
    <mergeCell ref="B14:F14"/>
    <mergeCell ref="G14:K14"/>
    <mergeCell ref="G45:K45"/>
    <mergeCell ref="G61:K61"/>
    <mergeCell ref="B59:K59"/>
    <mergeCell ref="G12:K12"/>
    <mergeCell ref="B13:F13"/>
    <mergeCell ref="G13:K13"/>
    <mergeCell ref="B34:F34"/>
    <mergeCell ref="H34:K34"/>
    <mergeCell ref="B16:F16"/>
    <mergeCell ref="G19:K19"/>
    <mergeCell ref="G17:K17"/>
    <mergeCell ref="G16:K16"/>
    <mergeCell ref="B17:F17"/>
    <mergeCell ref="B18:F18"/>
    <mergeCell ref="G18:K18"/>
    <mergeCell ref="B19:F19"/>
    <mergeCell ref="B32:G32"/>
    <mergeCell ref="H32:K32"/>
    <mergeCell ref="B33:G33"/>
    <mergeCell ref="H33:K33"/>
    <mergeCell ref="B20:F20"/>
    <mergeCell ref="G20:K20"/>
    <mergeCell ref="B21:F21"/>
    <mergeCell ref="G21:K21"/>
    <mergeCell ref="B157:K157"/>
    <mergeCell ref="J158:K158"/>
    <mergeCell ref="B159:F159"/>
    <mergeCell ref="G63:K63"/>
    <mergeCell ref="J82:K82"/>
    <mergeCell ref="G43:K43"/>
    <mergeCell ref="G44:K44"/>
    <mergeCell ref="F39:G39"/>
    <mergeCell ref="G120:K120"/>
    <mergeCell ref="G159:K159"/>
    <mergeCell ref="G152:K152"/>
    <mergeCell ref="F66:G66"/>
    <mergeCell ref="B68:L68"/>
    <mergeCell ref="B73:F73"/>
    <mergeCell ref="B74:F74"/>
    <mergeCell ref="B151:F151"/>
    <mergeCell ref="G151:K151"/>
    <mergeCell ref="B150:F150"/>
    <mergeCell ref="G150:K150"/>
    <mergeCell ref="F57:G57"/>
    <mergeCell ref="B62:F62"/>
    <mergeCell ref="G62:K62"/>
    <mergeCell ref="B61:F61"/>
    <mergeCell ref="B45:F45"/>
    <mergeCell ref="B225:G225"/>
    <mergeCell ref="H225:K225"/>
    <mergeCell ref="H226:K226"/>
    <mergeCell ref="B230:G230"/>
    <mergeCell ref="H230:K230"/>
    <mergeCell ref="B227:G227"/>
    <mergeCell ref="H227:K227"/>
    <mergeCell ref="B228:G228"/>
    <mergeCell ref="H228:K228"/>
    <mergeCell ref="B229:G229"/>
    <mergeCell ref="H229:K229"/>
    <mergeCell ref="B226:G226"/>
    <mergeCell ref="B91:F91"/>
    <mergeCell ref="H83:H85"/>
    <mergeCell ref="I83:K83"/>
    <mergeCell ref="I84:K84"/>
    <mergeCell ref="B83:F85"/>
    <mergeCell ref="B86:F86"/>
    <mergeCell ref="B87:F87"/>
    <mergeCell ref="B88:F88"/>
    <mergeCell ref="B89:F89"/>
    <mergeCell ref="B90:F90"/>
    <mergeCell ref="B52:F52"/>
    <mergeCell ref="G52:K52"/>
    <mergeCell ref="B53:F53"/>
    <mergeCell ref="G53:K53"/>
    <mergeCell ref="B54:F54"/>
    <mergeCell ref="G54:K54"/>
    <mergeCell ref="F48:G48"/>
    <mergeCell ref="B50:K50"/>
    <mergeCell ref="J51:K51"/>
  </mergeCells>
  <phoneticPr fontId="0" type="noConversion"/>
  <pageMargins left="0.51181102362204722" right="0.27559055118110237" top="0.39370078740157483" bottom="0.39370078740157483" header="0.31496062992125984" footer="0.31496062992125984"/>
  <pageSetup paperSize="9" scale="72" fitToHeight="2" orientation="portrait" r:id="rId1"/>
  <rowBreaks count="5" manualBreakCount="5">
    <brk id="45" max="11" man="1"/>
    <brk id="77" max="11" man="1"/>
    <brk id="111" max="11" man="1"/>
    <brk id="153" max="11" man="1"/>
    <brk id="19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ИМТ</vt:lpstr>
      <vt:lpstr>ИМТ!Область_печати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2016-11-15T04:50:57Z</cp:lastPrinted>
  <dcterms:created xsi:type="dcterms:W3CDTF">2006-09-28T05:33:49Z</dcterms:created>
  <dcterms:modified xsi:type="dcterms:W3CDTF">2025-10-17T09:05:36Z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еудаляемый файл">
    <vt:lpwstr>1</vt:lpwstr>
  </property>
</Properties>
</file>